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0909"/>
  <workbookPr/>
  <mc:AlternateContent xmlns:mc="http://schemas.openxmlformats.org/markup-compatibility/2006">
    <mc:Choice Requires="x15">
      <x15ac:absPath xmlns:x15ac="http://schemas.microsoft.com/office/spreadsheetml/2010/11/ac" url="/Users/lanaceric/Desktop/Stranke/Vrtec Zarja/Živila 2019/predraunivrteczarjacelje/"/>
    </mc:Choice>
  </mc:AlternateContent>
  <xr:revisionPtr revIDLastSave="0" documentId="13_ncr:40009_{38A34411-A44C-AE49-AE43-DFA675867FB3}" xr6:coauthVersionLast="36" xr6:coauthVersionMax="36" xr10:uidLastSave="{00000000-0000-0000-0000-000000000000}"/>
  <bookViews>
    <workbookView xWindow="10020" yWindow="2880" windowWidth="23140" windowHeight="13060"/>
  </bookViews>
  <sheets>
    <sheet name="15.Skupina" sheetId="1" r:id="rId1"/>
  </sheets>
  <calcPr calcId="181029" concurrentCalc="0"/>
</workbook>
</file>

<file path=xl/calcChain.xml><?xml version="1.0" encoding="utf-8"?>
<calcChain xmlns="http://schemas.openxmlformats.org/spreadsheetml/2006/main">
  <c r="G24" i="1" l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16" i="1"/>
  <c r="G17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91" i="1"/>
  <c r="H91" i="1"/>
  <c r="G92" i="1"/>
  <c r="H92" i="1"/>
  <c r="G93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6" i="1"/>
  <c r="H17" i="1"/>
  <c r="G18" i="1"/>
  <c r="H18" i="1"/>
  <c r="G19" i="1"/>
  <c r="H19" i="1"/>
  <c r="G20" i="1"/>
  <c r="H20" i="1"/>
  <c r="G21" i="1"/>
  <c r="H21" i="1"/>
  <c r="G22" i="1"/>
  <c r="H22" i="1"/>
  <c r="G23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G90" i="1"/>
  <c r="H90" i="1"/>
  <c r="G12" i="1"/>
  <c r="H12" i="1"/>
  <c r="G13" i="1"/>
  <c r="H13" i="1"/>
  <c r="G14" i="1"/>
  <c r="H14" i="1"/>
  <c r="G15" i="1"/>
  <c r="H15" i="1"/>
  <c r="H135" i="1"/>
</calcChain>
</file>

<file path=xl/sharedStrings.xml><?xml version="1.0" encoding="utf-8"?>
<sst xmlns="http://schemas.openxmlformats.org/spreadsheetml/2006/main" count="412" uniqueCount="182">
  <si>
    <t xml:space="preserve"> </t>
  </si>
  <si>
    <t>PONUDNIK</t>
  </si>
  <si>
    <t>_________________________________________</t>
  </si>
  <si>
    <t>Opis blaga</t>
  </si>
  <si>
    <t>l</t>
  </si>
  <si>
    <t>kg</t>
  </si>
  <si>
    <t>kos</t>
  </si>
  <si>
    <t>Skupna vrednost skupine</t>
  </si>
  <si>
    <t>Datum: ______________________________</t>
  </si>
  <si>
    <t xml:space="preserve">               </t>
  </si>
  <si>
    <t xml:space="preserve">    </t>
  </si>
  <si>
    <t>osnovna temna omaka, 500g</t>
  </si>
  <si>
    <t>tuna v olju, 200 g</t>
  </si>
  <si>
    <t>krompirjevo testo,  kg</t>
  </si>
  <si>
    <t>Zap. Štev.</t>
  </si>
  <si>
    <t>Merska enota (ME)</t>
  </si>
  <si>
    <t>Cena/ME brez DDV v EUR</t>
  </si>
  <si>
    <t>Končna cena /ME z DDV v EUR</t>
  </si>
  <si>
    <t>Vrednost z DDV v EUR</t>
  </si>
  <si>
    <t xml:space="preserve">VRTEC ZARJA, Zagajškova ulica 008, 3000 CELJE </t>
  </si>
  <si>
    <t>sladkor kristal, kg</t>
  </si>
  <si>
    <t>sladkor v prahu, kg</t>
  </si>
  <si>
    <t>sladkor vanili, kg</t>
  </si>
  <si>
    <t>kokosova moka, kg</t>
  </si>
  <si>
    <t>žitna kava, kg</t>
  </si>
  <si>
    <t>rastlinsko olje oljne ogrščice, litri</t>
  </si>
  <si>
    <t>riž  dolgozrnat, kg</t>
  </si>
  <si>
    <t>keksi polnozrnati, kg</t>
  </si>
  <si>
    <t>musli z raznimi dodatki, kg</t>
  </si>
  <si>
    <t>pašteta piščančja, 100 g,brez konzervansov</t>
  </si>
  <si>
    <t>pašteta ribja, 100 g,brez konzervansov</t>
  </si>
  <si>
    <t xml:space="preserve"> POSEBNI POGOJ NAROČNIKA</t>
  </si>
  <si>
    <r>
      <t>2.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>V obrazec predračuna ni dovoljeno vnašati količinskih ali drugih sprememb.</t>
    </r>
  </si>
  <si>
    <r>
      <t>3.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 xml:space="preserve">Izdelki morajo ustrezati določilom Pravilnikov in Uredb slovenske in evropske zakonodaje ter Priročnika </t>
    </r>
  </si>
  <si>
    <t xml:space="preserve">     z merili kakovosti za živila v vzgojno - izobraževalnih ustanovah Ministrstva za zdravje RS.</t>
  </si>
  <si>
    <r>
      <t>4.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>Izdelki morajo ustrezati »I. kvaliteti«.</t>
    </r>
  </si>
  <si>
    <r>
      <t>5.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>Izdelki ne smejo vsebovati  umetnih barvil,  umetnih sladil,  umetnih arom ali  gensko spremenjenih organizmov.</t>
    </r>
  </si>
  <si>
    <r>
      <t>6.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>Izdelki morajo biti primerno pakirani, da so zaščiteni pred vremenskimi in drugimi zunanjimi vplivi</t>
    </r>
  </si>
  <si>
    <t xml:space="preserve">      (prozorna termokrčljiva folija, prozorne plastične vreče ali druga primerna embalaža).</t>
  </si>
  <si>
    <r>
      <t>7.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>Naročnik lahko zahteva proizvodne specifikacije za dobavljene izdelke.</t>
    </r>
  </si>
  <si>
    <t>8. Končna cena mora vsebovati vse stroške (razpisano-ponujeno blago, morebitne trošarine, DDV, takse, prevoz,</t>
  </si>
  <si>
    <t xml:space="preserve">    zavarovanje prevoza in druge stroške ter morebitne rabate )</t>
  </si>
  <si>
    <t>9. Termin dostav:</t>
  </si>
  <si>
    <r>
      <t xml:space="preserve">       </t>
    </r>
    <r>
      <rPr>
        <b/>
        <sz val="12"/>
        <rFont val="Times New Roman"/>
        <family val="1"/>
      </rPr>
      <t xml:space="preserve">Enota Živ žav, Zagajškova ulica 008      </t>
    </r>
  </si>
  <si>
    <r>
      <t>-</t>
    </r>
    <r>
      <rPr>
        <sz val="7"/>
        <rFont val="Times New Roman"/>
        <family val="1"/>
      </rPr>
      <t xml:space="preserve">         </t>
    </r>
    <r>
      <rPr>
        <sz val="12"/>
        <rFont val="Times New Roman"/>
        <family val="1"/>
      </rPr>
      <t>ob 6. uri zjutraj ,</t>
    </r>
  </si>
  <si>
    <r>
      <t xml:space="preserve">       </t>
    </r>
    <r>
      <rPr>
        <b/>
        <sz val="12"/>
        <rFont val="Times New Roman"/>
        <family val="1"/>
      </rPr>
      <t>Enota Iskrica, Pucova ulica 3</t>
    </r>
  </si>
  <si>
    <r>
      <t>-</t>
    </r>
    <r>
      <rPr>
        <sz val="7"/>
        <rFont val="Times New Roman"/>
        <family val="1"/>
      </rPr>
      <t xml:space="preserve">         </t>
    </r>
    <r>
      <rPr>
        <sz val="12"/>
        <rFont val="Times New Roman"/>
        <family val="1"/>
      </rPr>
      <t xml:space="preserve">ob 7. uri zjutraj </t>
    </r>
  </si>
  <si>
    <t>Žig in podpis ponudnika</t>
  </si>
  <si>
    <t>testenine pirine, kg</t>
  </si>
  <si>
    <t>olje koruzno, litri</t>
  </si>
  <si>
    <t>olje sončnično, litri</t>
  </si>
  <si>
    <t>olje olivno, litri</t>
  </si>
  <si>
    <t>testenine – polnozrnate kg</t>
  </si>
  <si>
    <t>ovsen napitek, liter</t>
  </si>
  <si>
    <t>čokolada jedilna,  1/1</t>
  </si>
  <si>
    <t>jušne kroglice, 1/1</t>
  </si>
  <si>
    <t xml:space="preserve">kakav kremni namaz, 1/1 </t>
  </si>
  <si>
    <t>kakav v prahu, 1/1</t>
  </si>
  <si>
    <t>keksi masleni, 1/1</t>
  </si>
  <si>
    <t xml:space="preserve">čokoladni ali sadni preliv </t>
  </si>
  <si>
    <t xml:space="preserve">lešnikov kremni namaz z dodatkom mleka – temni in svetli </t>
  </si>
  <si>
    <t>margarina za peko, 250 g</t>
  </si>
  <si>
    <t>kosmiči ječmenovi 500 g</t>
  </si>
  <si>
    <t>kosmiči ovseni 500 g</t>
  </si>
  <si>
    <t>rum, 1/1</t>
  </si>
  <si>
    <t>soda bikarbona, 40 g</t>
  </si>
  <si>
    <t>sezam 200 g</t>
  </si>
  <si>
    <t>semena bučna 200 g</t>
  </si>
  <si>
    <t>Iskana NETO teža</t>
  </si>
  <si>
    <t>200 g</t>
  </si>
  <si>
    <t>500 g</t>
  </si>
  <si>
    <t>lit</t>
  </si>
  <si>
    <t>40 g</t>
  </si>
  <si>
    <t>750 g</t>
  </si>
  <si>
    <t>250 g</t>
  </si>
  <si>
    <t>700 g</t>
  </si>
  <si>
    <t>100 g</t>
  </si>
  <si>
    <t>8 (4x7)</t>
  </si>
  <si>
    <t>Cena na ponujeno neto težo - brez DDV</t>
  </si>
  <si>
    <r>
      <t>1.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>Cene za vse artikle morajo biti izračunane na zahtevano mersko enoto, skupna vrednost skupine mora biti zaokrožena na 2 decimalni mesti.</t>
    </r>
  </si>
  <si>
    <t>čaj otroški F20 30 g, v filter vrečki</t>
  </si>
  <si>
    <t>čaj kamilica F20 20 g, v filter vrečki</t>
  </si>
  <si>
    <t>kis jabolčni, litrski</t>
  </si>
  <si>
    <t>kis vinski, litrski</t>
  </si>
  <si>
    <t>brinove jagode začimba 32 g, ne mleta</t>
  </si>
  <si>
    <t>cimet skorja začimba 17 g, ne mleta</t>
  </si>
  <si>
    <t>koriander celi začimba 22 g, ne mleta</t>
  </si>
  <si>
    <t>poper črn celi začimba, ne mleta 20 g</t>
  </si>
  <si>
    <t>kumina cela 28 g, ne mleta</t>
  </si>
  <si>
    <t>žafranika cvet začimba 13 g</t>
  </si>
  <si>
    <t>zelena list  začimba 11 g, ne mleta</t>
  </si>
  <si>
    <t>žajbelj začimba 8 g, ne mleta</t>
  </si>
  <si>
    <t>klinčki celi začimba 30 g, ne mleta</t>
  </si>
  <si>
    <t>klinčki celi 110g ne mlet</t>
  </si>
  <si>
    <t>cimet mlet 464g</t>
  </si>
  <si>
    <t>curry mlet 580g</t>
  </si>
  <si>
    <t>klinčki mleti 140g</t>
  </si>
  <si>
    <t xml:space="preserve">kumina mleta 382g </t>
  </si>
  <si>
    <t>testenine jajčne, kg polžki</t>
  </si>
  <si>
    <t>testenine jajčne, kg svedrčki</t>
  </si>
  <si>
    <t>testenine jajčne, kg špageti</t>
  </si>
  <si>
    <t>testenine jajčne, kg valvice</t>
  </si>
  <si>
    <t>testenine jajčne, kg široki rezanci</t>
  </si>
  <si>
    <t>testenine jajčne jušne zakuhe: fidelini</t>
  </si>
  <si>
    <t>testenine jajčne jušne zakuhe: zvezdice</t>
  </si>
  <si>
    <t>testenine jajčne jušne zakuhe: rižek</t>
  </si>
  <si>
    <t>testenine jajčne jušne zakuhe: rezanci</t>
  </si>
  <si>
    <t>testenine brez jajc, kg polžki</t>
  </si>
  <si>
    <t>testenine brez jajc, kg svedrčki</t>
  </si>
  <si>
    <t>testenine brez jajc, kg špageti</t>
  </si>
  <si>
    <t>testenine brez jajc, kg valvice</t>
  </si>
  <si>
    <t>testenine brez jajc, kg široki rezanci</t>
  </si>
  <si>
    <t>jušne zakuhe brez jajc fidelini</t>
  </si>
  <si>
    <t>jušne zakuhe brez jajc zvezdice</t>
  </si>
  <si>
    <t>jušne zakuhe brez jajc rižek</t>
  </si>
  <si>
    <t>jušne zakuhe brez jajc rezanci</t>
  </si>
  <si>
    <t>testenine z dodatkom zelenjave špinača</t>
  </si>
  <si>
    <t>testenine z dodatkom zelenjave korenček</t>
  </si>
  <si>
    <t>čokolada v prahu  1/1</t>
  </si>
  <si>
    <t>sladkor rjavi, kg</t>
  </si>
  <si>
    <t>margarina za peko, 500 g</t>
  </si>
  <si>
    <t>majoneza 750 g (zaželeno Hellmanns)</t>
  </si>
  <si>
    <t>puding instant, vanilija , kg</t>
  </si>
  <si>
    <t>puding instant, čokolada, kg</t>
  </si>
  <si>
    <t>kvas pekovski, 42 g</t>
  </si>
  <si>
    <t>mak  drobnomleti 200 g</t>
  </si>
  <si>
    <t>2550 g</t>
  </si>
  <si>
    <t>gorčica,  1/1 (zaželeno Natureta)</t>
  </si>
  <si>
    <t xml:space="preserve">keksi otroški, 1000 g </t>
  </si>
  <si>
    <t>1000 g</t>
  </si>
  <si>
    <t>kosmiči s čokolado ali  lešniki, 1/1 (čokolešnik ali čokolino)</t>
  </si>
  <si>
    <t>semena sončnična 200 g</t>
  </si>
  <si>
    <t>1705 g</t>
  </si>
  <si>
    <t xml:space="preserve">olje bučno 100 %, litri </t>
  </si>
  <si>
    <t>bazilika začimba 100 g, ne mleta</t>
  </si>
  <si>
    <t>pehtran začimba 100 g, ne mleta</t>
  </si>
  <si>
    <t>rožmarin začimba 400 g, ne mleta</t>
  </si>
  <si>
    <t>šetraj začimba 185 g, ne mleta</t>
  </si>
  <si>
    <t>timijan začimba 230 g, ne mleta</t>
  </si>
  <si>
    <t>lovorov list začimba, ne mleta 75 g</t>
  </si>
  <si>
    <t>majaron začimba 100 g, ne mleta</t>
  </si>
  <si>
    <t>origano začimba 100 g, ne mleta</t>
  </si>
  <si>
    <t>drobnjak začimba 100 g, ne mleta</t>
  </si>
  <si>
    <t>koper začimba 100 g, ne mleta</t>
  </si>
  <si>
    <t>muškatni oreh mleti  170  g</t>
  </si>
  <si>
    <t>poper črn mleti  1000 g</t>
  </si>
  <si>
    <t>paprika mleta sladka 1000 g</t>
  </si>
  <si>
    <t>majoneza 5 lit (zaželeno Hellmanns)</t>
  </si>
  <si>
    <t>goveja juha, kocka , 1000 g</t>
  </si>
  <si>
    <t>vino, rdeče lit</t>
  </si>
  <si>
    <t>vino, belo lit</t>
  </si>
  <si>
    <t>črna kava prava 100 g</t>
  </si>
  <si>
    <t>voda brez dodanih okusov 1,5 l</t>
  </si>
  <si>
    <t xml:space="preserve"> l</t>
  </si>
  <si>
    <t>voda brez dodanih okusov  0,5 l</t>
  </si>
  <si>
    <t>lt</t>
  </si>
  <si>
    <t>škrob koruzni jedilni 1000 g</t>
  </si>
  <si>
    <t>sol drobno mleta morska jodirana kg</t>
  </si>
  <si>
    <t>kamilični čaj ,  filter vrečke 1000 g</t>
  </si>
  <si>
    <t>sadni čaj, filter vrečke, 1000 g</t>
  </si>
  <si>
    <t>šipek čaj,  filter vrečke 1000 g</t>
  </si>
  <si>
    <t>planinski čaj, filter vrečke, 1000 g</t>
  </si>
  <si>
    <t>lipa čaj, filter vrečke 1000 g</t>
  </si>
  <si>
    <t>bezeg čaj, filter vrečke, 1000 g</t>
  </si>
  <si>
    <t>meta čaj , filter vrečke 1000 g</t>
  </si>
  <si>
    <t>kis balzamični, litrski</t>
  </si>
  <si>
    <t>margarina za mazanje z maslom</t>
  </si>
  <si>
    <t>olje solatno, litri</t>
  </si>
  <si>
    <t>pelati vloženi, 2550 g</t>
  </si>
  <si>
    <t xml:space="preserve">olive vložene zelene BK </t>
  </si>
  <si>
    <t>med cvetlični točeni</t>
  </si>
  <si>
    <t>42 g</t>
  </si>
  <si>
    <t>pecilni prašek 5/1</t>
  </si>
  <si>
    <t>margarina dietna 250 g</t>
  </si>
  <si>
    <t>tuna v olju, 1705 g</t>
  </si>
  <si>
    <t>Letna orient. količ.</t>
  </si>
  <si>
    <t xml:space="preserve">P R E D R A Č U N     od 1. 2. 2020 do 31. 1. 2021 </t>
  </si>
  <si>
    <t>Blagovna znamka</t>
  </si>
  <si>
    <t>znak kvalitete</t>
  </si>
  <si>
    <t xml:space="preserve">               25. SKUPINA:  OSTALO PREHRAMBENO BLAGO</t>
  </si>
  <si>
    <t>OBRAZEC 1</t>
  </si>
  <si>
    <t>Ponujena neto teža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</si>
</sst>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83" formatCode="#,##0.00\ &quot;€&quot;"/>
    <numFmt numFmtId="184" formatCode="#,##0.000\ &quot;€&quot;"/>
  </numFmts>
  <fonts count="13">
    <font>
      <sz val="10"/>
      <name val="Arial CE"/>
    </font>
    <font>
      <b/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7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8"/>
      <name val="Arial CE"/>
    </font>
    <font>
      <sz val="12"/>
      <name val="Times New Roman"/>
      <family val="1"/>
    </font>
    <font>
      <sz val="11"/>
      <name val="Times New Roman"/>
      <family val="1"/>
    </font>
    <font>
      <sz val="11"/>
      <name val="Arial CE"/>
    </font>
    <font>
      <b/>
      <sz val="11"/>
      <name val="Times New Roman"/>
      <family val="1"/>
    </font>
    <font>
      <b/>
      <sz val="11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rgb="FF000000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3" fillId="0" borderId="0" xfId="0" applyFont="1" applyAlignment="1">
      <alignment horizontal="center"/>
    </xf>
    <xf numFmtId="0" fontId="2" fillId="0" borderId="0" xfId="0" applyFont="1"/>
    <xf numFmtId="0" fontId="5" fillId="0" borderId="0" xfId="0" applyFont="1" applyAlignment="1">
      <alignment horizontal="left" indent="2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49" fontId="2" fillId="0" borderId="0" xfId="0" applyNumberFormat="1" applyFont="1" applyAlignment="1">
      <alignment horizontal="left"/>
    </xf>
    <xf numFmtId="0" fontId="0" fillId="0" borderId="0" xfId="0" applyBorder="1"/>
    <xf numFmtId="0" fontId="8" fillId="0" borderId="0" xfId="0" applyFont="1" applyAlignment="1"/>
    <xf numFmtId="0" fontId="0" fillId="0" borderId="0" xfId="0" applyAlignment="1"/>
    <xf numFmtId="0" fontId="0" fillId="0" borderId="0" xfId="0" applyAlignment="1">
      <alignment horizontal="center"/>
    </xf>
    <xf numFmtId="0" fontId="8" fillId="0" borderId="0" xfId="0" applyFont="1" applyAlignment="1">
      <alignment horizontal="left"/>
    </xf>
    <xf numFmtId="0" fontId="0" fillId="0" borderId="0" xfId="0" applyFont="1"/>
    <xf numFmtId="0" fontId="8" fillId="0" borderId="0" xfId="0" applyFont="1" applyAlignment="1">
      <alignment horizontal="left" indent="2"/>
    </xf>
    <xf numFmtId="0" fontId="3" fillId="0" borderId="0" xfId="0" applyFont="1"/>
    <xf numFmtId="0" fontId="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right" vertical="top" wrapText="1"/>
    </xf>
    <xf numFmtId="0" fontId="9" fillId="0" borderId="1" xfId="0" applyFont="1" applyBorder="1" applyAlignment="1">
      <alignment vertical="top" wrapText="1"/>
    </xf>
    <xf numFmtId="0" fontId="9" fillId="0" borderId="2" xfId="0" applyFont="1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9" fillId="0" borderId="4" xfId="0" applyFont="1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6" xfId="0" applyFont="1" applyBorder="1" applyAlignment="1">
      <alignment vertical="top" wrapText="1"/>
    </xf>
    <xf numFmtId="0" fontId="9" fillId="0" borderId="7" xfId="0" applyFont="1" applyBorder="1" applyAlignment="1">
      <alignment vertical="top" wrapText="1"/>
    </xf>
    <xf numFmtId="0" fontId="9" fillId="0" borderId="0" xfId="0" applyFont="1" applyBorder="1" applyAlignment="1">
      <alignment vertical="top" wrapText="1"/>
    </xf>
    <xf numFmtId="0" fontId="9" fillId="0" borderId="8" xfId="0" applyFont="1" applyBorder="1" applyAlignment="1">
      <alignment vertical="top" wrapText="1"/>
    </xf>
    <xf numFmtId="0" fontId="9" fillId="2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top"/>
    </xf>
    <xf numFmtId="0" fontId="3" fillId="3" borderId="2" xfId="0" applyFont="1" applyFill="1" applyBorder="1" applyAlignment="1">
      <alignment horizontal="left" vertical="top" wrapText="1"/>
    </xf>
    <xf numFmtId="0" fontId="3" fillId="3" borderId="5" xfId="0" applyFont="1" applyFill="1" applyBorder="1" applyAlignment="1">
      <alignment horizontal="center" vertical="top" wrapText="1"/>
    </xf>
    <xf numFmtId="0" fontId="8" fillId="0" borderId="0" xfId="0" applyFont="1" applyAlignment="1">
      <alignment vertical="top"/>
    </xf>
    <xf numFmtId="0" fontId="9" fillId="0" borderId="0" xfId="0" applyFont="1" applyBorder="1" applyAlignment="1">
      <alignment horizontal="right" vertical="top" wrapText="1"/>
    </xf>
    <xf numFmtId="0" fontId="9" fillId="0" borderId="0" xfId="0" applyFont="1" applyBorder="1" applyAlignment="1">
      <alignment horizontal="center" vertical="top" wrapText="1"/>
    </xf>
    <xf numFmtId="0" fontId="9" fillId="4" borderId="1" xfId="0" applyFont="1" applyFill="1" applyBorder="1" applyAlignment="1">
      <alignment vertical="top" wrapText="1"/>
    </xf>
    <xf numFmtId="0" fontId="10" fillId="0" borderId="0" xfId="0" applyFont="1"/>
    <xf numFmtId="0" fontId="9" fillId="3" borderId="5" xfId="0" applyFont="1" applyFill="1" applyBorder="1" applyAlignment="1">
      <alignment horizontal="center" vertical="top" wrapText="1"/>
    </xf>
    <xf numFmtId="0" fontId="10" fillId="0" borderId="0" xfId="0" applyFont="1" applyAlignment="1"/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0" fontId="9" fillId="0" borderId="0" xfId="0" applyFont="1" applyAlignment="1">
      <alignment horizontal="left"/>
    </xf>
    <xf numFmtId="49" fontId="11" fillId="0" borderId="0" xfId="0" applyNumberFormat="1" applyFont="1" applyAlignment="1">
      <alignment horizontal="left"/>
    </xf>
    <xf numFmtId="0" fontId="9" fillId="3" borderId="2" xfId="0" applyFont="1" applyFill="1" applyBorder="1" applyAlignment="1">
      <alignment horizontal="center" vertical="top" wrapText="1"/>
    </xf>
    <xf numFmtId="0" fontId="10" fillId="0" borderId="0" xfId="0" applyFont="1" applyBorder="1"/>
    <xf numFmtId="0" fontId="0" fillId="0" borderId="9" xfId="0" applyBorder="1"/>
    <xf numFmtId="0" fontId="0" fillId="0" borderId="10" xfId="0" applyBorder="1"/>
    <xf numFmtId="0" fontId="9" fillId="4" borderId="4" xfId="0" applyFont="1" applyFill="1" applyBorder="1" applyAlignment="1">
      <alignment horizontal="center" vertical="top" wrapText="1"/>
    </xf>
    <xf numFmtId="0" fontId="9" fillId="0" borderId="8" xfId="0" applyFont="1" applyBorder="1" applyAlignment="1">
      <alignment horizontal="center" vertical="top" wrapText="1"/>
    </xf>
    <xf numFmtId="0" fontId="9" fillId="0" borderId="11" xfId="0" applyFont="1" applyBorder="1" applyAlignment="1">
      <alignment horizontal="center" vertical="top" wrapText="1"/>
    </xf>
    <xf numFmtId="0" fontId="9" fillId="0" borderId="12" xfId="0" applyFont="1" applyBorder="1" applyAlignment="1">
      <alignment horizontal="center" vertical="top" wrapText="1"/>
    </xf>
    <xf numFmtId="0" fontId="9" fillId="4" borderId="8" xfId="0" applyFont="1" applyFill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9" fillId="3" borderId="13" xfId="0" applyFont="1" applyFill="1" applyBorder="1" applyAlignment="1">
      <alignment horizontal="center" vertical="top" wrapText="1"/>
    </xf>
    <xf numFmtId="0" fontId="3" fillId="3" borderId="12" xfId="0" applyFont="1" applyFill="1" applyBorder="1" applyAlignment="1">
      <alignment horizontal="center" vertical="top" wrapText="1"/>
    </xf>
    <xf numFmtId="0" fontId="9" fillId="3" borderId="11" xfId="0" applyFont="1" applyFill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3" fontId="9" fillId="0" borderId="15" xfId="0" applyNumberFormat="1" applyFont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top" wrapText="1"/>
    </xf>
    <xf numFmtId="0" fontId="9" fillId="0" borderId="18" xfId="0" applyFont="1" applyBorder="1" applyAlignment="1">
      <alignment horizontal="center" vertical="top" wrapText="1"/>
    </xf>
    <xf numFmtId="0" fontId="9" fillId="4" borderId="18" xfId="0" applyFont="1" applyFill="1" applyBorder="1" applyAlignment="1">
      <alignment horizontal="center" vertical="top" wrapText="1"/>
    </xf>
    <xf numFmtId="0" fontId="9" fillId="0" borderId="19" xfId="0" applyFont="1" applyBorder="1" applyAlignment="1">
      <alignment horizontal="center" vertical="top" wrapText="1"/>
    </xf>
    <xf numFmtId="184" fontId="9" fillId="0" borderId="20" xfId="0" applyNumberFormat="1" applyFont="1" applyBorder="1" applyAlignment="1">
      <alignment horizontal="right" vertical="top" wrapText="1"/>
    </xf>
    <xf numFmtId="184" fontId="9" fillId="0" borderId="15" xfId="0" applyNumberFormat="1" applyFont="1" applyBorder="1" applyAlignment="1">
      <alignment horizontal="right" vertical="top" wrapText="1"/>
    </xf>
    <xf numFmtId="184" fontId="9" fillId="0" borderId="16" xfId="0" applyNumberFormat="1" applyFont="1" applyBorder="1" applyAlignment="1">
      <alignment horizontal="right" vertical="top" wrapText="1"/>
    </xf>
    <xf numFmtId="184" fontId="9" fillId="0" borderId="14" xfId="0" applyNumberFormat="1" applyFont="1" applyBorder="1" applyAlignment="1">
      <alignment horizontal="right" vertical="top" wrapText="1"/>
    </xf>
    <xf numFmtId="183" fontId="9" fillId="0" borderId="17" xfId="0" applyNumberFormat="1" applyFont="1" applyBorder="1" applyAlignment="1">
      <alignment horizontal="right" vertical="top" wrapText="1"/>
    </xf>
    <xf numFmtId="183" fontId="9" fillId="0" borderId="18" xfId="0" applyNumberFormat="1" applyFont="1" applyBorder="1" applyAlignment="1">
      <alignment horizontal="right" vertical="top" wrapText="1"/>
    </xf>
    <xf numFmtId="183" fontId="9" fillId="0" borderId="19" xfId="0" applyNumberFormat="1" applyFont="1" applyBorder="1" applyAlignment="1">
      <alignment horizontal="right" vertical="top" wrapText="1"/>
    </xf>
    <xf numFmtId="0" fontId="9" fillId="0" borderId="14" xfId="0" applyFont="1" applyBorder="1" applyAlignment="1">
      <alignment horizontal="center" vertical="top"/>
    </xf>
    <xf numFmtId="0" fontId="9" fillId="0" borderId="15" xfId="0" applyFont="1" applyBorder="1" applyAlignment="1">
      <alignment horizontal="center" vertical="top"/>
    </xf>
    <xf numFmtId="0" fontId="9" fillId="0" borderId="16" xfId="0" applyFont="1" applyBorder="1" applyAlignment="1">
      <alignment horizontal="center" vertical="top"/>
    </xf>
    <xf numFmtId="183" fontId="9" fillId="0" borderId="21" xfId="0" applyNumberFormat="1" applyFont="1" applyBorder="1" applyAlignment="1">
      <alignment horizontal="center" vertical="top"/>
    </xf>
    <xf numFmtId="183" fontId="9" fillId="0" borderId="22" xfId="0" applyNumberFormat="1" applyFont="1" applyBorder="1" applyAlignment="1">
      <alignment horizontal="center" vertical="top"/>
    </xf>
    <xf numFmtId="183" fontId="9" fillId="0" borderId="23" xfId="0" applyNumberFormat="1" applyFont="1" applyBorder="1" applyAlignment="1">
      <alignment horizontal="center" vertical="top"/>
    </xf>
    <xf numFmtId="0" fontId="9" fillId="0" borderId="24" xfId="0" applyFont="1" applyBorder="1" applyAlignment="1">
      <alignment horizontal="center" vertical="top"/>
    </xf>
    <xf numFmtId="0" fontId="0" fillId="0" borderId="7" xfId="0" applyBorder="1"/>
    <xf numFmtId="183" fontId="12" fillId="0" borderId="9" xfId="0" applyNumberFormat="1" applyFont="1" applyBorder="1"/>
    <xf numFmtId="0" fontId="3" fillId="3" borderId="2" xfId="0" applyFont="1" applyFill="1" applyBorder="1" applyAlignment="1">
      <alignment horizontal="center" vertical="top" wrapText="1"/>
    </xf>
    <xf numFmtId="0" fontId="9" fillId="3" borderId="25" xfId="0" applyFont="1" applyFill="1" applyBorder="1" applyAlignment="1">
      <alignment horizontal="center" vertical="center" wrapText="1"/>
    </xf>
    <xf numFmtId="0" fontId="9" fillId="3" borderId="12" xfId="0" applyFont="1" applyFill="1" applyBorder="1" applyAlignment="1">
      <alignment horizontal="center" vertical="top" wrapText="1"/>
    </xf>
    <xf numFmtId="0" fontId="9" fillId="0" borderId="20" xfId="0" applyFont="1" applyBorder="1" applyAlignment="1">
      <alignment horizontal="center" vertical="top"/>
    </xf>
    <xf numFmtId="0" fontId="9" fillId="0" borderId="0" xfId="0" applyFont="1" applyBorder="1" applyAlignment="1">
      <alignment horizontal="right" vertical="top" wrapText="1"/>
    </xf>
    <xf numFmtId="0" fontId="9" fillId="0" borderId="8" xfId="0" applyFont="1" applyBorder="1" applyAlignment="1">
      <alignment horizontal="right" vertical="top" wrapText="1"/>
    </xf>
    <xf numFmtId="0" fontId="9" fillId="0" borderId="0" xfId="0" applyFont="1" applyBorder="1" applyAlignment="1">
      <alignment horizontal="center" vertical="top" wrapText="1"/>
    </xf>
    <xf numFmtId="0" fontId="9" fillId="0" borderId="8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7" xfId="0" applyFont="1" applyBorder="1" applyAlignment="1">
      <alignment vertical="top" wrapText="1"/>
    </xf>
    <xf numFmtId="0" fontId="9" fillId="0" borderId="0" xfId="0" applyFont="1" applyBorder="1" applyAlignment="1">
      <alignment vertical="top" wrapText="1"/>
    </xf>
    <xf numFmtId="0" fontId="9" fillId="0" borderId="8" xfId="0" applyFont="1" applyBorder="1" applyAlignment="1">
      <alignment vertical="top" wrapText="1"/>
    </xf>
    <xf numFmtId="0" fontId="9" fillId="0" borderId="26" xfId="0" applyFont="1" applyBorder="1" applyAlignment="1">
      <alignment horizontal="left" vertical="top" wrapText="1"/>
    </xf>
    <xf numFmtId="0" fontId="9" fillId="0" borderId="27" xfId="0" applyFont="1" applyBorder="1" applyAlignment="1">
      <alignment horizontal="left" vertical="top" wrapText="1"/>
    </xf>
    <xf numFmtId="0" fontId="9" fillId="0" borderId="28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6"/>
  <sheetViews>
    <sheetView tabSelected="1" zoomScale="125" zoomScaleNormal="125" workbookViewId="0">
      <selection activeCell="K11" sqref="K11"/>
    </sheetView>
  </sheetViews>
  <sheetFormatPr baseColWidth="10" defaultColWidth="8.6640625" defaultRowHeight="14"/>
  <cols>
    <col min="1" max="1" width="9.1640625" style="4" customWidth="1"/>
    <col min="2" max="2" width="31.5" style="39" customWidth="1"/>
    <col min="3" max="3" width="9.6640625" customWidth="1"/>
    <col min="4" max="4" width="9.33203125" style="43" customWidth="1"/>
    <col min="5" max="5" width="9.1640625" style="39" customWidth="1"/>
    <col min="6" max="6" width="9.6640625" style="39" customWidth="1"/>
    <col min="7" max="7" width="10.5" customWidth="1"/>
    <col min="8" max="8" width="9.6640625" customWidth="1"/>
    <col min="9" max="10" width="11.6640625" customWidth="1"/>
    <col min="11" max="11" width="12.33203125" customWidth="1"/>
    <col min="12" max="12" width="11.5" customWidth="1"/>
  </cols>
  <sheetData>
    <row r="1" spans="1:12">
      <c r="A1" s="5"/>
      <c r="L1" t="s">
        <v>180</v>
      </c>
    </row>
    <row r="2" spans="1:12">
      <c r="A2" s="5"/>
      <c r="B2" s="46" t="s">
        <v>19</v>
      </c>
      <c r="C2" s="10"/>
      <c r="H2" s="1" t="s">
        <v>0</v>
      </c>
    </row>
    <row r="3" spans="1:12" ht="15" thickBot="1">
      <c r="A3" s="6" t="s">
        <v>1</v>
      </c>
    </row>
    <row r="4" spans="1:12" ht="15" thickBot="1">
      <c r="A4" s="6" t="s">
        <v>2</v>
      </c>
      <c r="G4" s="84"/>
    </row>
    <row r="5" spans="1:12">
      <c r="A5" s="6" t="s">
        <v>2</v>
      </c>
      <c r="G5" s="84"/>
    </row>
    <row r="6" spans="1:12" ht="16">
      <c r="A6" s="7" t="s">
        <v>176</v>
      </c>
    </row>
    <row r="7" spans="1:12">
      <c r="A7" s="5"/>
    </row>
    <row r="8" spans="1:12">
      <c r="A8" s="5" t="s">
        <v>179</v>
      </c>
      <c r="G8" s="2"/>
    </row>
    <row r="9" spans="1:12" ht="15" thickBot="1">
      <c r="A9" s="5" t="s">
        <v>9</v>
      </c>
      <c r="K9" s="2" t="s">
        <v>10</v>
      </c>
    </row>
    <row r="10" spans="1:12" ht="61" thickBot="1">
      <c r="A10" s="33" t="s">
        <v>14</v>
      </c>
      <c r="B10" s="47" t="s">
        <v>3</v>
      </c>
      <c r="C10" s="59" t="s">
        <v>68</v>
      </c>
      <c r="D10" s="60" t="s">
        <v>175</v>
      </c>
      <c r="E10" s="58" t="s">
        <v>15</v>
      </c>
      <c r="F10" s="40" t="s">
        <v>16</v>
      </c>
      <c r="G10" s="34" t="s">
        <v>17</v>
      </c>
      <c r="H10" s="34" t="s">
        <v>18</v>
      </c>
      <c r="I10" s="31" t="s">
        <v>177</v>
      </c>
      <c r="J10" s="31" t="s">
        <v>178</v>
      </c>
      <c r="K10" s="31" t="s">
        <v>181</v>
      </c>
      <c r="L10" s="31" t="s">
        <v>78</v>
      </c>
    </row>
    <row r="11" spans="1:12" ht="15" thickBot="1">
      <c r="A11" s="86">
        <v>1</v>
      </c>
      <c r="B11" s="40">
        <v>2</v>
      </c>
      <c r="C11" s="59">
        <v>3</v>
      </c>
      <c r="D11" s="87">
        <v>4</v>
      </c>
      <c r="E11" s="88">
        <v>5</v>
      </c>
      <c r="F11" s="47">
        <v>6</v>
      </c>
      <c r="G11" s="86">
        <v>7</v>
      </c>
      <c r="H11" s="34" t="s">
        <v>77</v>
      </c>
      <c r="I11" s="32">
        <v>9</v>
      </c>
      <c r="J11" s="32"/>
      <c r="K11" s="32">
        <v>10</v>
      </c>
      <c r="L11" s="32">
        <v>11</v>
      </c>
    </row>
    <row r="12" spans="1:12" ht="16" thickBot="1">
      <c r="A12" s="51">
        <v>1</v>
      </c>
      <c r="B12" s="22" t="s">
        <v>158</v>
      </c>
      <c r="C12" s="52" t="s">
        <v>5</v>
      </c>
      <c r="D12" s="61">
        <v>20</v>
      </c>
      <c r="E12" s="66" t="s">
        <v>5</v>
      </c>
      <c r="F12" s="70">
        <v>0</v>
      </c>
      <c r="G12" s="73">
        <f>F12*1.095</f>
        <v>0</v>
      </c>
      <c r="H12" s="74">
        <f t="shared" ref="H12:H73" si="0">D12*G12</f>
        <v>0</v>
      </c>
      <c r="I12" s="77"/>
      <c r="J12" s="77"/>
      <c r="K12" s="77"/>
      <c r="L12" s="80">
        <v>0</v>
      </c>
    </row>
    <row r="13" spans="1:12" ht="16" thickBot="1">
      <c r="A13" s="51">
        <v>2</v>
      </c>
      <c r="B13" s="22" t="s">
        <v>160</v>
      </c>
      <c r="C13" s="52" t="s">
        <v>5</v>
      </c>
      <c r="D13" s="62">
        <v>70</v>
      </c>
      <c r="E13" s="67" t="s">
        <v>5</v>
      </c>
      <c r="F13" s="71">
        <v>0</v>
      </c>
      <c r="G13" s="71">
        <f t="shared" ref="G13:G89" si="1">F13*1.095</f>
        <v>0</v>
      </c>
      <c r="H13" s="75">
        <f t="shared" si="0"/>
        <v>0</v>
      </c>
      <c r="I13" s="78"/>
      <c r="J13" s="78"/>
      <c r="K13" s="78"/>
      <c r="L13" s="81">
        <v>0</v>
      </c>
    </row>
    <row r="14" spans="1:12" ht="16" thickBot="1">
      <c r="A14" s="51">
        <v>3</v>
      </c>
      <c r="B14" s="22" t="s">
        <v>159</v>
      </c>
      <c r="C14" s="52" t="s">
        <v>5</v>
      </c>
      <c r="D14" s="62">
        <v>80</v>
      </c>
      <c r="E14" s="67" t="s">
        <v>5</v>
      </c>
      <c r="F14" s="71">
        <v>0</v>
      </c>
      <c r="G14" s="71">
        <f t="shared" si="1"/>
        <v>0</v>
      </c>
      <c r="H14" s="75">
        <f t="shared" si="0"/>
        <v>0</v>
      </c>
      <c r="I14" s="78"/>
      <c r="J14" s="78"/>
      <c r="K14" s="78"/>
      <c r="L14" s="81">
        <v>0</v>
      </c>
    </row>
    <row r="15" spans="1:12" ht="15" customHeight="1" thickBot="1">
      <c r="A15" s="51">
        <v>4</v>
      </c>
      <c r="B15" s="22" t="s">
        <v>161</v>
      </c>
      <c r="C15" s="52" t="s">
        <v>5</v>
      </c>
      <c r="D15" s="62">
        <v>40</v>
      </c>
      <c r="E15" s="67" t="s">
        <v>5</v>
      </c>
      <c r="F15" s="71">
        <v>0</v>
      </c>
      <c r="G15" s="71">
        <f t="shared" si="1"/>
        <v>0</v>
      </c>
      <c r="H15" s="75">
        <f t="shared" si="0"/>
        <v>0</v>
      </c>
      <c r="I15" s="78"/>
      <c r="J15" s="78"/>
      <c r="K15" s="78"/>
      <c r="L15" s="81">
        <v>0</v>
      </c>
    </row>
    <row r="16" spans="1:12" ht="15" customHeight="1" thickBot="1">
      <c r="A16" s="51">
        <v>5</v>
      </c>
      <c r="B16" s="22" t="s">
        <v>162</v>
      </c>
      <c r="C16" s="52" t="s">
        <v>5</v>
      </c>
      <c r="D16" s="62">
        <v>20</v>
      </c>
      <c r="E16" s="67" t="s">
        <v>5</v>
      </c>
      <c r="F16" s="71">
        <v>0</v>
      </c>
      <c r="G16" s="71">
        <f t="shared" si="1"/>
        <v>0</v>
      </c>
      <c r="H16" s="75">
        <f t="shared" si="0"/>
        <v>0</v>
      </c>
      <c r="I16" s="78"/>
      <c r="J16" s="78"/>
      <c r="K16" s="78"/>
      <c r="L16" s="81">
        <v>0</v>
      </c>
    </row>
    <row r="17" spans="1:12" ht="15" customHeight="1" thickBot="1">
      <c r="A17" s="51">
        <v>6</v>
      </c>
      <c r="B17" s="22" t="s">
        <v>163</v>
      </c>
      <c r="C17" s="52" t="s">
        <v>5</v>
      </c>
      <c r="D17" s="62">
        <v>20</v>
      </c>
      <c r="E17" s="67" t="s">
        <v>5</v>
      </c>
      <c r="F17" s="71">
        <v>0</v>
      </c>
      <c r="G17" s="71">
        <f t="shared" si="1"/>
        <v>0</v>
      </c>
      <c r="H17" s="75">
        <f t="shared" si="0"/>
        <v>0</v>
      </c>
      <c r="I17" s="78"/>
      <c r="J17" s="78"/>
      <c r="K17" s="78"/>
      <c r="L17" s="81">
        <v>0</v>
      </c>
    </row>
    <row r="18" spans="1:12" ht="16" thickBot="1">
      <c r="A18" s="51">
        <v>7</v>
      </c>
      <c r="B18" s="22" t="s">
        <v>164</v>
      </c>
      <c r="C18" s="52" t="s">
        <v>5</v>
      </c>
      <c r="D18" s="62">
        <v>20</v>
      </c>
      <c r="E18" s="67" t="s">
        <v>5</v>
      </c>
      <c r="F18" s="71">
        <v>0</v>
      </c>
      <c r="G18" s="71">
        <f t="shared" si="1"/>
        <v>0</v>
      </c>
      <c r="H18" s="75">
        <f t="shared" si="0"/>
        <v>0</v>
      </c>
      <c r="I18" s="78"/>
      <c r="J18" s="78"/>
      <c r="K18" s="78"/>
      <c r="L18" s="81">
        <v>0</v>
      </c>
    </row>
    <row r="19" spans="1:12" ht="16" thickBot="1">
      <c r="A19" s="51">
        <v>8</v>
      </c>
      <c r="B19" s="22" t="s">
        <v>80</v>
      </c>
      <c r="C19" s="52" t="s">
        <v>6</v>
      </c>
      <c r="D19" s="62">
        <v>50</v>
      </c>
      <c r="E19" s="67" t="s">
        <v>6</v>
      </c>
      <c r="F19" s="71">
        <v>0</v>
      </c>
      <c r="G19" s="71">
        <f t="shared" si="1"/>
        <v>0</v>
      </c>
      <c r="H19" s="75">
        <f t="shared" si="0"/>
        <v>0</v>
      </c>
      <c r="I19" s="78"/>
      <c r="J19" s="78"/>
      <c r="K19" s="78"/>
      <c r="L19" s="81">
        <v>0</v>
      </c>
    </row>
    <row r="20" spans="1:12" ht="16" thickBot="1">
      <c r="A20" s="51">
        <v>9</v>
      </c>
      <c r="B20" s="22" t="s">
        <v>81</v>
      </c>
      <c r="C20" s="52" t="s">
        <v>6</v>
      </c>
      <c r="D20" s="62">
        <v>50</v>
      </c>
      <c r="E20" s="67" t="s">
        <v>6</v>
      </c>
      <c r="F20" s="71">
        <v>0</v>
      </c>
      <c r="G20" s="71">
        <f t="shared" si="1"/>
        <v>0</v>
      </c>
      <c r="H20" s="75">
        <f t="shared" si="0"/>
        <v>0</v>
      </c>
      <c r="I20" s="78"/>
      <c r="J20" s="78"/>
      <c r="K20" s="78"/>
      <c r="L20" s="81">
        <v>0</v>
      </c>
    </row>
    <row r="21" spans="1:12" ht="16" thickBot="1">
      <c r="A21" s="51">
        <v>10</v>
      </c>
      <c r="B21" s="22" t="s">
        <v>54</v>
      </c>
      <c r="C21" s="52" t="s">
        <v>5</v>
      </c>
      <c r="D21" s="62">
        <v>50</v>
      </c>
      <c r="E21" s="67" t="s">
        <v>5</v>
      </c>
      <c r="F21" s="71">
        <v>0</v>
      </c>
      <c r="G21" s="71">
        <f t="shared" si="1"/>
        <v>0</v>
      </c>
      <c r="H21" s="75">
        <f t="shared" si="0"/>
        <v>0</v>
      </c>
      <c r="I21" s="78"/>
      <c r="J21" s="78"/>
      <c r="K21" s="78"/>
      <c r="L21" s="81">
        <v>0</v>
      </c>
    </row>
    <row r="22" spans="1:12" ht="15.75" customHeight="1" thickBot="1">
      <c r="A22" s="51">
        <v>11</v>
      </c>
      <c r="B22" s="22" t="s">
        <v>118</v>
      </c>
      <c r="C22" s="52" t="s">
        <v>5</v>
      </c>
      <c r="D22" s="62">
        <v>50</v>
      </c>
      <c r="E22" s="67" t="s">
        <v>5</v>
      </c>
      <c r="F22" s="71">
        <v>0</v>
      </c>
      <c r="G22" s="71">
        <f t="shared" si="1"/>
        <v>0</v>
      </c>
      <c r="H22" s="75">
        <f t="shared" si="0"/>
        <v>0</v>
      </c>
      <c r="I22" s="78"/>
      <c r="J22" s="78"/>
      <c r="K22" s="78"/>
      <c r="L22" s="81">
        <v>0</v>
      </c>
    </row>
    <row r="23" spans="1:12" ht="15.75" customHeight="1" thickBot="1">
      <c r="A23" s="51">
        <v>12</v>
      </c>
      <c r="B23" s="22" t="s">
        <v>59</v>
      </c>
      <c r="C23" s="52" t="s">
        <v>70</v>
      </c>
      <c r="D23" s="62">
        <v>30</v>
      </c>
      <c r="E23" s="67" t="s">
        <v>6</v>
      </c>
      <c r="F23" s="71">
        <v>0</v>
      </c>
      <c r="G23" s="71">
        <f t="shared" si="1"/>
        <v>0</v>
      </c>
      <c r="H23" s="75">
        <f t="shared" si="0"/>
        <v>0</v>
      </c>
      <c r="I23" s="78"/>
      <c r="J23" s="78"/>
      <c r="K23" s="78"/>
      <c r="L23" s="81">
        <v>0</v>
      </c>
    </row>
    <row r="24" spans="1:12" ht="16" thickBot="1">
      <c r="A24" s="51">
        <v>13</v>
      </c>
      <c r="B24" s="22" t="s">
        <v>55</v>
      </c>
      <c r="C24" s="52" t="s">
        <v>5</v>
      </c>
      <c r="D24" s="62">
        <v>100</v>
      </c>
      <c r="E24" s="67" t="s">
        <v>5</v>
      </c>
      <c r="F24" s="71">
        <v>0</v>
      </c>
      <c r="G24" s="71">
        <f t="shared" si="1"/>
        <v>0</v>
      </c>
      <c r="H24" s="75">
        <f t="shared" si="0"/>
        <v>0</v>
      </c>
      <c r="I24" s="78"/>
      <c r="J24" s="78"/>
      <c r="K24" s="78"/>
      <c r="L24" s="81">
        <v>0</v>
      </c>
    </row>
    <row r="25" spans="1:12" ht="31" thickBot="1">
      <c r="A25" s="51">
        <v>14</v>
      </c>
      <c r="B25" s="22" t="s">
        <v>60</v>
      </c>
      <c r="C25" s="52" t="s">
        <v>70</v>
      </c>
      <c r="D25" s="62">
        <v>400</v>
      </c>
      <c r="E25" s="67" t="s">
        <v>6</v>
      </c>
      <c r="F25" s="71">
        <v>0</v>
      </c>
      <c r="G25" s="71">
        <f t="shared" si="1"/>
        <v>0</v>
      </c>
      <c r="H25" s="75">
        <f t="shared" si="0"/>
        <v>0</v>
      </c>
      <c r="I25" s="78"/>
      <c r="J25" s="78"/>
      <c r="K25" s="78"/>
      <c r="L25" s="81">
        <v>0</v>
      </c>
    </row>
    <row r="26" spans="1:12" ht="15" customHeight="1" thickBot="1">
      <c r="A26" s="51">
        <v>15</v>
      </c>
      <c r="B26" s="22" t="s">
        <v>56</v>
      </c>
      <c r="C26" s="52" t="s">
        <v>70</v>
      </c>
      <c r="D26" s="62">
        <v>60</v>
      </c>
      <c r="E26" s="67" t="s">
        <v>6</v>
      </c>
      <c r="F26" s="71">
        <v>0</v>
      </c>
      <c r="G26" s="71">
        <f t="shared" si="1"/>
        <v>0</v>
      </c>
      <c r="H26" s="75">
        <f t="shared" si="0"/>
        <v>0</v>
      </c>
      <c r="I26" s="78"/>
      <c r="J26" s="78"/>
      <c r="K26" s="78"/>
      <c r="L26" s="81">
        <v>0</v>
      </c>
    </row>
    <row r="27" spans="1:12" ht="16" thickBot="1">
      <c r="A27" s="51">
        <v>16</v>
      </c>
      <c r="B27" s="22" t="s">
        <v>57</v>
      </c>
      <c r="C27" s="52" t="s">
        <v>5</v>
      </c>
      <c r="D27" s="62">
        <v>30</v>
      </c>
      <c r="E27" s="67" t="s">
        <v>5</v>
      </c>
      <c r="F27" s="71">
        <v>0</v>
      </c>
      <c r="G27" s="71">
        <f t="shared" si="1"/>
        <v>0</v>
      </c>
      <c r="H27" s="75">
        <f t="shared" si="0"/>
        <v>0</v>
      </c>
      <c r="I27" s="78"/>
      <c r="J27" s="78"/>
      <c r="K27" s="78"/>
      <c r="L27" s="81">
        <v>0</v>
      </c>
    </row>
    <row r="28" spans="1:12" ht="16" thickBot="1">
      <c r="A28" s="51">
        <v>17</v>
      </c>
      <c r="B28" s="22" t="s">
        <v>58</v>
      </c>
      <c r="C28" s="52" t="s">
        <v>5</v>
      </c>
      <c r="D28" s="62">
        <v>50</v>
      </c>
      <c r="E28" s="67" t="s">
        <v>5</v>
      </c>
      <c r="F28" s="71">
        <v>0</v>
      </c>
      <c r="G28" s="71">
        <f t="shared" si="1"/>
        <v>0</v>
      </c>
      <c r="H28" s="75">
        <f t="shared" si="0"/>
        <v>0</v>
      </c>
      <c r="I28" s="78"/>
      <c r="J28" s="78"/>
      <c r="K28" s="78"/>
      <c r="L28" s="81">
        <v>0</v>
      </c>
    </row>
    <row r="29" spans="1:12" ht="16" thickBot="1">
      <c r="A29" s="51">
        <v>18</v>
      </c>
      <c r="B29" s="22" t="s">
        <v>128</v>
      </c>
      <c r="C29" s="52" t="s">
        <v>129</v>
      </c>
      <c r="D29" s="62">
        <v>200</v>
      </c>
      <c r="E29" s="67" t="s">
        <v>6</v>
      </c>
      <c r="F29" s="71">
        <v>0</v>
      </c>
      <c r="G29" s="71">
        <f t="shared" si="1"/>
        <v>0</v>
      </c>
      <c r="H29" s="75">
        <f t="shared" si="0"/>
        <v>0</v>
      </c>
      <c r="I29" s="78"/>
      <c r="J29" s="78"/>
      <c r="K29" s="78"/>
      <c r="L29" s="81">
        <v>0</v>
      </c>
    </row>
    <row r="30" spans="1:12" ht="16" thickBot="1">
      <c r="A30" s="51">
        <v>19</v>
      </c>
      <c r="B30" s="22" t="s">
        <v>27</v>
      </c>
      <c r="C30" s="52" t="s">
        <v>5</v>
      </c>
      <c r="D30" s="62">
        <v>200</v>
      </c>
      <c r="E30" s="67" t="s">
        <v>6</v>
      </c>
      <c r="F30" s="71">
        <v>0</v>
      </c>
      <c r="G30" s="71">
        <f t="shared" si="1"/>
        <v>0</v>
      </c>
      <c r="H30" s="75">
        <f t="shared" si="0"/>
        <v>0</v>
      </c>
      <c r="I30" s="78"/>
      <c r="J30" s="78"/>
      <c r="K30" s="78"/>
      <c r="L30" s="81">
        <v>0</v>
      </c>
    </row>
    <row r="31" spans="1:12" ht="16" thickBot="1">
      <c r="A31" s="51">
        <v>20</v>
      </c>
      <c r="B31" s="22" t="s">
        <v>82</v>
      </c>
      <c r="C31" s="52" t="s">
        <v>71</v>
      </c>
      <c r="D31" s="62">
        <v>200</v>
      </c>
      <c r="E31" s="67" t="s">
        <v>4</v>
      </c>
      <c r="F31" s="71">
        <v>0</v>
      </c>
      <c r="G31" s="71">
        <f t="shared" si="1"/>
        <v>0</v>
      </c>
      <c r="H31" s="75">
        <f t="shared" si="0"/>
        <v>0</v>
      </c>
      <c r="I31" s="78"/>
      <c r="J31" s="78"/>
      <c r="K31" s="78"/>
      <c r="L31" s="81">
        <v>0</v>
      </c>
    </row>
    <row r="32" spans="1:12" ht="16" thickBot="1">
      <c r="A32" s="51">
        <v>21</v>
      </c>
      <c r="B32" s="22" t="s">
        <v>165</v>
      </c>
      <c r="C32" s="52" t="s">
        <v>71</v>
      </c>
      <c r="D32" s="62">
        <v>30</v>
      </c>
      <c r="E32" s="67" t="s">
        <v>4</v>
      </c>
      <c r="F32" s="71">
        <v>0</v>
      </c>
      <c r="G32" s="71">
        <f t="shared" si="1"/>
        <v>0</v>
      </c>
      <c r="H32" s="75">
        <f t="shared" si="0"/>
        <v>0</v>
      </c>
      <c r="I32" s="78"/>
      <c r="J32" s="78"/>
      <c r="K32" s="78"/>
      <c r="L32" s="81">
        <v>0</v>
      </c>
    </row>
    <row r="33" spans="1:12" ht="16" thickBot="1">
      <c r="A33" s="51">
        <v>22</v>
      </c>
      <c r="B33" s="22" t="s">
        <v>83</v>
      </c>
      <c r="C33" s="52" t="s">
        <v>71</v>
      </c>
      <c r="D33" s="62">
        <v>200</v>
      </c>
      <c r="E33" s="67" t="s">
        <v>4</v>
      </c>
      <c r="F33" s="71">
        <v>0</v>
      </c>
      <c r="G33" s="71">
        <f t="shared" si="1"/>
        <v>0</v>
      </c>
      <c r="H33" s="75">
        <f t="shared" si="0"/>
        <v>0</v>
      </c>
      <c r="I33" s="78"/>
      <c r="J33" s="78"/>
      <c r="K33" s="78"/>
      <c r="L33" s="81">
        <v>0</v>
      </c>
    </row>
    <row r="34" spans="1:12" ht="16" thickBot="1">
      <c r="A34" s="51">
        <v>23</v>
      </c>
      <c r="B34" s="22" t="s">
        <v>23</v>
      </c>
      <c r="C34" s="52" t="s">
        <v>5</v>
      </c>
      <c r="D34" s="62">
        <v>40</v>
      </c>
      <c r="E34" s="67" t="s">
        <v>6</v>
      </c>
      <c r="F34" s="71">
        <v>0</v>
      </c>
      <c r="G34" s="71">
        <f t="shared" si="1"/>
        <v>0</v>
      </c>
      <c r="H34" s="75">
        <f t="shared" si="0"/>
        <v>0</v>
      </c>
      <c r="I34" s="78"/>
      <c r="J34" s="78"/>
      <c r="K34" s="78"/>
      <c r="L34" s="81">
        <v>0</v>
      </c>
    </row>
    <row r="35" spans="1:12" ht="16" thickBot="1">
      <c r="A35" s="51">
        <v>24</v>
      </c>
      <c r="B35" s="22" t="s">
        <v>62</v>
      </c>
      <c r="C35" s="52" t="s">
        <v>70</v>
      </c>
      <c r="D35" s="62">
        <v>15</v>
      </c>
      <c r="E35" s="67" t="s">
        <v>6</v>
      </c>
      <c r="F35" s="71">
        <v>0</v>
      </c>
      <c r="G35" s="71">
        <f t="shared" si="1"/>
        <v>0</v>
      </c>
      <c r="H35" s="75">
        <f t="shared" si="0"/>
        <v>0</v>
      </c>
      <c r="I35" s="78"/>
      <c r="J35" s="78"/>
      <c r="K35" s="78"/>
      <c r="L35" s="81">
        <v>0</v>
      </c>
    </row>
    <row r="36" spans="1:12" ht="16" thickBot="1">
      <c r="A36" s="51">
        <v>25</v>
      </c>
      <c r="B36" s="22" t="s">
        <v>63</v>
      </c>
      <c r="C36" s="52" t="s">
        <v>70</v>
      </c>
      <c r="D36" s="62">
        <v>50</v>
      </c>
      <c r="E36" s="67" t="s">
        <v>6</v>
      </c>
      <c r="F36" s="71">
        <v>0</v>
      </c>
      <c r="G36" s="71">
        <f t="shared" si="1"/>
        <v>0</v>
      </c>
      <c r="H36" s="75">
        <f t="shared" si="0"/>
        <v>0</v>
      </c>
      <c r="I36" s="78"/>
      <c r="J36" s="78"/>
      <c r="K36" s="78"/>
      <c r="L36" s="81">
        <v>0</v>
      </c>
    </row>
    <row r="37" spans="1:12" ht="31" thickBot="1">
      <c r="A37" s="51">
        <v>26</v>
      </c>
      <c r="B37" s="22" t="s">
        <v>130</v>
      </c>
      <c r="C37" s="52" t="s">
        <v>5</v>
      </c>
      <c r="D37" s="62">
        <v>26</v>
      </c>
      <c r="E37" s="67" t="s">
        <v>5</v>
      </c>
      <c r="F37" s="71">
        <v>0</v>
      </c>
      <c r="G37" s="71">
        <f t="shared" si="1"/>
        <v>0</v>
      </c>
      <c r="H37" s="75">
        <f t="shared" si="0"/>
        <v>0</v>
      </c>
      <c r="I37" s="78"/>
      <c r="J37" s="78"/>
      <c r="K37" s="78"/>
      <c r="L37" s="81">
        <v>0</v>
      </c>
    </row>
    <row r="38" spans="1:12" ht="16" thickBot="1">
      <c r="A38" s="51">
        <v>27</v>
      </c>
      <c r="B38" s="22" t="s">
        <v>28</v>
      </c>
      <c r="C38" s="52" t="s">
        <v>5</v>
      </c>
      <c r="D38" s="62">
        <v>30</v>
      </c>
      <c r="E38" s="67" t="s">
        <v>5</v>
      </c>
      <c r="F38" s="71">
        <v>0</v>
      </c>
      <c r="G38" s="71">
        <f t="shared" si="1"/>
        <v>0</v>
      </c>
      <c r="H38" s="75">
        <f t="shared" si="0"/>
        <v>0</v>
      </c>
      <c r="I38" s="78"/>
      <c r="J38" s="78"/>
      <c r="K38" s="78"/>
      <c r="L38" s="81">
        <v>0</v>
      </c>
    </row>
    <row r="39" spans="1:12" ht="16" thickBot="1">
      <c r="A39" s="51">
        <v>28</v>
      </c>
      <c r="B39" s="23" t="s">
        <v>13</v>
      </c>
      <c r="C39" s="53" t="s">
        <v>5</v>
      </c>
      <c r="D39" s="62">
        <v>300</v>
      </c>
      <c r="E39" s="67" t="s">
        <v>5</v>
      </c>
      <c r="F39" s="71">
        <v>0</v>
      </c>
      <c r="G39" s="71">
        <f t="shared" si="1"/>
        <v>0</v>
      </c>
      <c r="H39" s="75">
        <f t="shared" si="0"/>
        <v>0</v>
      </c>
      <c r="I39" s="78"/>
      <c r="J39" s="78"/>
      <c r="K39" s="78"/>
      <c r="L39" s="81">
        <v>0</v>
      </c>
    </row>
    <row r="40" spans="1:12" ht="16" thickBot="1">
      <c r="A40" s="51">
        <v>29</v>
      </c>
      <c r="B40" s="24" t="s">
        <v>124</v>
      </c>
      <c r="C40" s="37" t="s">
        <v>171</v>
      </c>
      <c r="D40" s="62">
        <v>500</v>
      </c>
      <c r="E40" s="67" t="s">
        <v>6</v>
      </c>
      <c r="F40" s="71">
        <v>0</v>
      </c>
      <c r="G40" s="71">
        <f t="shared" si="1"/>
        <v>0</v>
      </c>
      <c r="H40" s="75">
        <f t="shared" si="0"/>
        <v>0</v>
      </c>
      <c r="I40" s="78"/>
      <c r="J40" s="78"/>
      <c r="K40" s="78"/>
      <c r="L40" s="81">
        <v>0</v>
      </c>
    </row>
    <row r="41" spans="1:12" ht="15.75" customHeight="1" thickBot="1">
      <c r="A41" s="51">
        <v>30</v>
      </c>
      <c r="B41" s="25" t="s">
        <v>121</v>
      </c>
      <c r="C41" s="37" t="s">
        <v>73</v>
      </c>
      <c r="D41" s="62">
        <v>60</v>
      </c>
      <c r="E41" s="67" t="s">
        <v>6</v>
      </c>
      <c r="F41" s="71">
        <v>0</v>
      </c>
      <c r="G41" s="71">
        <f t="shared" si="1"/>
        <v>0</v>
      </c>
      <c r="H41" s="75">
        <f t="shared" si="0"/>
        <v>0</v>
      </c>
      <c r="I41" s="78"/>
      <c r="J41" s="78"/>
      <c r="K41" s="78"/>
      <c r="L41" s="81">
        <v>0</v>
      </c>
    </row>
    <row r="42" spans="1:12" ht="15.75" customHeight="1" thickBot="1">
      <c r="A42" s="51">
        <v>31</v>
      </c>
      <c r="B42" s="22" t="s">
        <v>147</v>
      </c>
      <c r="C42" s="37" t="s">
        <v>71</v>
      </c>
      <c r="D42" s="62">
        <v>20</v>
      </c>
      <c r="E42" s="67" t="s">
        <v>6</v>
      </c>
      <c r="F42" s="71">
        <v>0</v>
      </c>
      <c r="G42" s="71">
        <f t="shared" si="1"/>
        <v>0</v>
      </c>
      <c r="H42" s="75">
        <f t="shared" si="0"/>
        <v>0</v>
      </c>
      <c r="I42" s="78"/>
      <c r="J42" s="78"/>
      <c r="K42" s="78"/>
      <c r="L42" s="81">
        <v>0</v>
      </c>
    </row>
    <row r="43" spans="1:12" ht="15.75" customHeight="1" thickBot="1">
      <c r="A43" s="51">
        <v>32</v>
      </c>
      <c r="B43" s="22" t="s">
        <v>127</v>
      </c>
      <c r="C43" s="37" t="s">
        <v>5</v>
      </c>
      <c r="D43" s="62">
        <v>60</v>
      </c>
      <c r="E43" s="67" t="s">
        <v>5</v>
      </c>
      <c r="F43" s="71">
        <v>0</v>
      </c>
      <c r="G43" s="71">
        <f t="shared" si="1"/>
        <v>0</v>
      </c>
      <c r="H43" s="75">
        <f t="shared" si="0"/>
        <v>0</v>
      </c>
      <c r="I43" s="78"/>
      <c r="J43" s="78"/>
      <c r="K43" s="78"/>
      <c r="L43" s="81">
        <v>0</v>
      </c>
    </row>
    <row r="44" spans="1:12" ht="14.25" customHeight="1" thickBot="1">
      <c r="A44" s="51">
        <v>33</v>
      </c>
      <c r="B44" s="26" t="s">
        <v>125</v>
      </c>
      <c r="C44" s="54" t="s">
        <v>69</v>
      </c>
      <c r="D44" s="62">
        <v>20</v>
      </c>
      <c r="E44" s="67" t="s">
        <v>6</v>
      </c>
      <c r="F44" s="71">
        <v>0</v>
      </c>
      <c r="G44" s="71">
        <f t="shared" si="1"/>
        <v>0</v>
      </c>
      <c r="H44" s="75">
        <f t="shared" si="0"/>
        <v>0</v>
      </c>
      <c r="I44" s="78"/>
      <c r="J44" s="78"/>
      <c r="K44" s="78"/>
      <c r="L44" s="81">
        <v>0</v>
      </c>
    </row>
    <row r="45" spans="1:12" ht="16" thickBot="1">
      <c r="A45" s="51">
        <v>34</v>
      </c>
      <c r="B45" s="22" t="s">
        <v>166</v>
      </c>
      <c r="C45" s="52" t="s">
        <v>74</v>
      </c>
      <c r="D45" s="62">
        <v>200</v>
      </c>
      <c r="E45" s="67" t="s">
        <v>6</v>
      </c>
      <c r="F45" s="71">
        <v>0</v>
      </c>
      <c r="G45" s="71">
        <f t="shared" si="1"/>
        <v>0</v>
      </c>
      <c r="H45" s="75">
        <f t="shared" si="0"/>
        <v>0</v>
      </c>
      <c r="I45" s="78"/>
      <c r="J45" s="78"/>
      <c r="K45" s="78"/>
      <c r="L45" s="81">
        <v>0</v>
      </c>
    </row>
    <row r="46" spans="1:12" ht="16" thickBot="1">
      <c r="A46" s="51">
        <v>35</v>
      </c>
      <c r="B46" s="22" t="s">
        <v>61</v>
      </c>
      <c r="C46" s="52" t="s">
        <v>74</v>
      </c>
      <c r="D46" s="62">
        <v>200</v>
      </c>
      <c r="E46" s="67" t="s">
        <v>6</v>
      </c>
      <c r="F46" s="71">
        <v>0</v>
      </c>
      <c r="G46" s="71">
        <f t="shared" si="1"/>
        <v>0</v>
      </c>
      <c r="H46" s="75">
        <f t="shared" si="0"/>
        <v>0</v>
      </c>
      <c r="I46" s="78"/>
      <c r="J46" s="78"/>
      <c r="K46" s="78"/>
      <c r="L46" s="81">
        <v>0</v>
      </c>
    </row>
    <row r="47" spans="1:12" ht="16" thickBot="1">
      <c r="A47" s="51">
        <v>36</v>
      </c>
      <c r="B47" s="22" t="s">
        <v>173</v>
      </c>
      <c r="C47" s="52" t="s">
        <v>74</v>
      </c>
      <c r="D47" s="62">
        <v>50</v>
      </c>
      <c r="E47" s="67" t="s">
        <v>6</v>
      </c>
      <c r="F47" s="71">
        <v>0</v>
      </c>
      <c r="G47" s="71">
        <f t="shared" si="1"/>
        <v>0</v>
      </c>
      <c r="H47" s="75">
        <f t="shared" si="0"/>
        <v>0</v>
      </c>
      <c r="I47" s="78"/>
      <c r="J47" s="78"/>
      <c r="K47" s="78"/>
      <c r="L47" s="81">
        <v>0</v>
      </c>
    </row>
    <row r="48" spans="1:12" ht="16" thickBot="1">
      <c r="A48" s="51">
        <v>37</v>
      </c>
      <c r="B48" s="22" t="s">
        <v>120</v>
      </c>
      <c r="C48" s="52" t="s">
        <v>70</v>
      </c>
      <c r="D48" s="62">
        <v>200</v>
      </c>
      <c r="E48" s="67" t="s">
        <v>6</v>
      </c>
      <c r="F48" s="71">
        <v>0</v>
      </c>
      <c r="G48" s="71">
        <f t="shared" si="1"/>
        <v>0</v>
      </c>
      <c r="H48" s="75">
        <f t="shared" si="0"/>
        <v>0</v>
      </c>
      <c r="I48" s="78"/>
      <c r="J48" s="78"/>
      <c r="K48" s="78"/>
      <c r="L48" s="81">
        <v>0</v>
      </c>
    </row>
    <row r="49" spans="1:12" ht="16" thickBot="1">
      <c r="A49" s="51">
        <v>38</v>
      </c>
      <c r="B49" s="22" t="s">
        <v>133</v>
      </c>
      <c r="C49" s="52" t="s">
        <v>71</v>
      </c>
      <c r="D49" s="62">
        <v>50</v>
      </c>
      <c r="E49" s="67" t="s">
        <v>4</v>
      </c>
      <c r="F49" s="71">
        <v>0</v>
      </c>
      <c r="G49" s="71">
        <f t="shared" si="1"/>
        <v>0</v>
      </c>
      <c r="H49" s="75">
        <f t="shared" si="0"/>
        <v>0</v>
      </c>
      <c r="I49" s="78"/>
      <c r="J49" s="78"/>
      <c r="K49" s="78"/>
      <c r="L49" s="81">
        <v>0</v>
      </c>
    </row>
    <row r="50" spans="1:12" ht="16" thickBot="1">
      <c r="A50" s="51">
        <v>39</v>
      </c>
      <c r="B50" s="22" t="s">
        <v>49</v>
      </c>
      <c r="C50" s="52" t="s">
        <v>71</v>
      </c>
      <c r="D50" s="62">
        <v>30</v>
      </c>
      <c r="E50" s="67" t="s">
        <v>4</v>
      </c>
      <c r="F50" s="71">
        <v>0</v>
      </c>
      <c r="G50" s="71">
        <f t="shared" si="1"/>
        <v>0</v>
      </c>
      <c r="H50" s="75">
        <f t="shared" si="0"/>
        <v>0</v>
      </c>
      <c r="I50" s="78"/>
      <c r="J50" s="78"/>
      <c r="K50" s="78"/>
      <c r="L50" s="81">
        <v>0</v>
      </c>
    </row>
    <row r="51" spans="1:12" ht="16" thickBot="1">
      <c r="A51" s="51">
        <v>40</v>
      </c>
      <c r="B51" s="22" t="s">
        <v>51</v>
      </c>
      <c r="C51" s="52" t="s">
        <v>71</v>
      </c>
      <c r="D51" s="62">
        <v>100</v>
      </c>
      <c r="E51" s="67" t="s">
        <v>4</v>
      </c>
      <c r="F51" s="71">
        <v>0</v>
      </c>
      <c r="G51" s="71">
        <f t="shared" si="1"/>
        <v>0</v>
      </c>
      <c r="H51" s="75">
        <f t="shared" si="0"/>
        <v>0</v>
      </c>
      <c r="I51" s="78"/>
      <c r="J51" s="78"/>
      <c r="K51" s="78"/>
      <c r="L51" s="81">
        <v>0</v>
      </c>
    </row>
    <row r="52" spans="1:12" ht="16" thickBot="1">
      <c r="A52" s="51">
        <v>41</v>
      </c>
      <c r="B52" s="22" t="s">
        <v>50</v>
      </c>
      <c r="C52" s="52" t="s">
        <v>71</v>
      </c>
      <c r="D52" s="62">
        <v>100</v>
      </c>
      <c r="E52" s="67" t="s">
        <v>4</v>
      </c>
      <c r="F52" s="71">
        <v>0</v>
      </c>
      <c r="G52" s="71">
        <f t="shared" si="1"/>
        <v>0</v>
      </c>
      <c r="H52" s="75">
        <f t="shared" si="0"/>
        <v>0</v>
      </c>
      <c r="I52" s="78"/>
      <c r="J52" s="78"/>
      <c r="K52" s="78"/>
      <c r="L52" s="81">
        <v>0</v>
      </c>
    </row>
    <row r="53" spans="1:12" ht="16" thickBot="1">
      <c r="A53" s="51">
        <v>42</v>
      </c>
      <c r="B53" s="22" t="s">
        <v>167</v>
      </c>
      <c r="C53" s="52" t="s">
        <v>71</v>
      </c>
      <c r="D53" s="62">
        <v>100</v>
      </c>
      <c r="E53" s="67" t="s">
        <v>4</v>
      </c>
      <c r="F53" s="71">
        <v>0</v>
      </c>
      <c r="G53" s="71">
        <f t="shared" si="1"/>
        <v>0</v>
      </c>
      <c r="H53" s="75">
        <f t="shared" si="0"/>
        <v>0</v>
      </c>
      <c r="I53" s="78"/>
      <c r="J53" s="78"/>
      <c r="K53" s="78"/>
      <c r="L53" s="81">
        <v>0</v>
      </c>
    </row>
    <row r="54" spans="1:12" ht="16" thickBot="1">
      <c r="A54" s="51">
        <v>43</v>
      </c>
      <c r="B54" s="22" t="s">
        <v>25</v>
      </c>
      <c r="C54" s="52" t="s">
        <v>71</v>
      </c>
      <c r="D54" s="62">
        <v>500</v>
      </c>
      <c r="E54" s="67" t="s">
        <v>4</v>
      </c>
      <c r="F54" s="71">
        <v>0</v>
      </c>
      <c r="G54" s="71">
        <f t="shared" si="1"/>
        <v>0</v>
      </c>
      <c r="H54" s="75">
        <f t="shared" si="0"/>
        <v>0</v>
      </c>
      <c r="I54" s="78"/>
      <c r="J54" s="78"/>
      <c r="K54" s="78"/>
      <c r="L54" s="81">
        <v>0</v>
      </c>
    </row>
    <row r="55" spans="1:12" ht="16" thickBot="1">
      <c r="A55" s="51">
        <v>44</v>
      </c>
      <c r="B55" s="22" t="s">
        <v>11</v>
      </c>
      <c r="C55" s="52" t="s">
        <v>70</v>
      </c>
      <c r="D55" s="62">
        <v>20</v>
      </c>
      <c r="E55" s="67" t="s">
        <v>6</v>
      </c>
      <c r="F55" s="71">
        <v>0</v>
      </c>
      <c r="G55" s="71">
        <f t="shared" si="1"/>
        <v>0</v>
      </c>
      <c r="H55" s="75">
        <f t="shared" si="0"/>
        <v>0</v>
      </c>
      <c r="I55" s="78"/>
      <c r="J55" s="78"/>
      <c r="K55" s="78"/>
      <c r="L55" s="81">
        <v>0</v>
      </c>
    </row>
    <row r="56" spans="1:12" ht="16" thickBot="1">
      <c r="A56" s="51">
        <v>45</v>
      </c>
      <c r="B56" s="22" t="s">
        <v>148</v>
      </c>
      <c r="C56" s="52" t="s">
        <v>5</v>
      </c>
      <c r="D56" s="62">
        <v>20</v>
      </c>
      <c r="E56" s="67" t="s">
        <v>5</v>
      </c>
      <c r="F56" s="71">
        <v>0</v>
      </c>
      <c r="G56" s="71">
        <f t="shared" si="1"/>
        <v>0</v>
      </c>
      <c r="H56" s="75">
        <f t="shared" si="0"/>
        <v>0</v>
      </c>
      <c r="I56" s="78"/>
      <c r="J56" s="78"/>
      <c r="K56" s="78"/>
      <c r="L56" s="81">
        <v>0</v>
      </c>
    </row>
    <row r="57" spans="1:12" ht="16" thickBot="1">
      <c r="A57" s="51">
        <v>46</v>
      </c>
      <c r="B57" s="22" t="s">
        <v>53</v>
      </c>
      <c r="C57" s="52" t="s">
        <v>71</v>
      </c>
      <c r="D57" s="62">
        <v>100</v>
      </c>
      <c r="E57" s="67" t="s">
        <v>4</v>
      </c>
      <c r="F57" s="71">
        <v>0</v>
      </c>
      <c r="G57" s="71">
        <f t="shared" si="1"/>
        <v>0</v>
      </c>
      <c r="H57" s="75">
        <f t="shared" si="0"/>
        <v>0</v>
      </c>
      <c r="I57" s="78"/>
      <c r="J57" s="78"/>
      <c r="K57" s="78"/>
      <c r="L57" s="81">
        <v>0</v>
      </c>
    </row>
    <row r="58" spans="1:12" ht="31" thickBot="1">
      <c r="A58" s="51">
        <v>47</v>
      </c>
      <c r="B58" s="22" t="s">
        <v>29</v>
      </c>
      <c r="C58" s="52" t="s">
        <v>76</v>
      </c>
      <c r="D58" s="62">
        <v>200</v>
      </c>
      <c r="E58" s="67" t="s">
        <v>6</v>
      </c>
      <c r="F58" s="71">
        <v>0</v>
      </c>
      <c r="G58" s="71">
        <f t="shared" si="1"/>
        <v>0</v>
      </c>
      <c r="H58" s="75">
        <f t="shared" si="0"/>
        <v>0</v>
      </c>
      <c r="I58" s="78"/>
      <c r="J58" s="78"/>
      <c r="K58" s="78"/>
      <c r="L58" s="81">
        <v>0</v>
      </c>
    </row>
    <row r="59" spans="1:12" ht="16" thickBot="1">
      <c r="A59" s="51">
        <v>48</v>
      </c>
      <c r="B59" s="22" t="s">
        <v>30</v>
      </c>
      <c r="C59" s="52" t="s">
        <v>76</v>
      </c>
      <c r="D59" s="62">
        <v>400</v>
      </c>
      <c r="E59" s="67" t="s">
        <v>6</v>
      </c>
      <c r="F59" s="71">
        <v>0</v>
      </c>
      <c r="G59" s="71">
        <f t="shared" si="1"/>
        <v>0</v>
      </c>
      <c r="H59" s="75">
        <f t="shared" si="0"/>
        <v>0</v>
      </c>
      <c r="I59" s="78"/>
      <c r="J59" s="78"/>
      <c r="K59" s="78"/>
      <c r="L59" s="81">
        <v>0</v>
      </c>
    </row>
    <row r="60" spans="1:12" ht="16" thickBot="1">
      <c r="A60" s="51">
        <v>49</v>
      </c>
      <c r="B60" s="22" t="s">
        <v>122</v>
      </c>
      <c r="C60" s="52" t="s">
        <v>5</v>
      </c>
      <c r="D60" s="62">
        <v>50</v>
      </c>
      <c r="E60" s="67" t="s">
        <v>5</v>
      </c>
      <c r="F60" s="71">
        <v>0</v>
      </c>
      <c r="G60" s="71">
        <f t="shared" si="1"/>
        <v>0</v>
      </c>
      <c r="H60" s="75">
        <f t="shared" si="0"/>
        <v>0</v>
      </c>
      <c r="I60" s="78"/>
      <c r="J60" s="78"/>
      <c r="K60" s="78"/>
      <c r="L60" s="81">
        <v>0</v>
      </c>
    </row>
    <row r="61" spans="1:12" ht="16" thickBot="1">
      <c r="A61" s="51">
        <v>50</v>
      </c>
      <c r="B61" s="22" t="s">
        <v>123</v>
      </c>
      <c r="C61" s="52" t="s">
        <v>5</v>
      </c>
      <c r="D61" s="62">
        <v>50</v>
      </c>
      <c r="E61" s="67" t="s">
        <v>5</v>
      </c>
      <c r="F61" s="71">
        <v>0</v>
      </c>
      <c r="G61" s="71">
        <f t="shared" si="1"/>
        <v>0</v>
      </c>
      <c r="H61" s="75">
        <f t="shared" si="0"/>
        <v>0</v>
      </c>
      <c r="I61" s="78"/>
      <c r="J61" s="78"/>
      <c r="K61" s="78"/>
      <c r="L61" s="81">
        <v>0</v>
      </c>
    </row>
    <row r="62" spans="1:12" ht="16" thickBot="1">
      <c r="A62" s="51">
        <v>51</v>
      </c>
      <c r="B62" s="23" t="s">
        <v>134</v>
      </c>
      <c r="C62" s="52" t="s">
        <v>6</v>
      </c>
      <c r="D62" s="62">
        <v>20</v>
      </c>
      <c r="E62" s="67" t="s">
        <v>6</v>
      </c>
      <c r="F62" s="71">
        <v>0</v>
      </c>
      <c r="G62" s="71">
        <f t="shared" si="1"/>
        <v>0</v>
      </c>
      <c r="H62" s="75">
        <f t="shared" si="0"/>
        <v>0</v>
      </c>
      <c r="I62" s="78"/>
      <c r="J62" s="78"/>
      <c r="K62" s="78"/>
      <c r="L62" s="81">
        <v>0</v>
      </c>
    </row>
    <row r="63" spans="1:12" ht="15" customHeight="1" thickBot="1">
      <c r="A63" s="51">
        <v>52</v>
      </c>
      <c r="B63" s="24" t="s">
        <v>84</v>
      </c>
      <c r="C63" s="52" t="s">
        <v>6</v>
      </c>
      <c r="D63" s="62">
        <v>30</v>
      </c>
      <c r="E63" s="67" t="s">
        <v>6</v>
      </c>
      <c r="F63" s="71">
        <v>0</v>
      </c>
      <c r="G63" s="71">
        <f t="shared" si="1"/>
        <v>0</v>
      </c>
      <c r="H63" s="75">
        <f t="shared" si="0"/>
        <v>0</v>
      </c>
      <c r="I63" s="78"/>
      <c r="J63" s="78"/>
      <c r="K63" s="78"/>
      <c r="L63" s="81">
        <v>0</v>
      </c>
    </row>
    <row r="64" spans="1:12" ht="16" thickBot="1">
      <c r="A64" s="51">
        <v>53</v>
      </c>
      <c r="B64" s="23" t="s">
        <v>85</v>
      </c>
      <c r="C64" s="52" t="s">
        <v>6</v>
      </c>
      <c r="D64" s="62">
        <v>10</v>
      </c>
      <c r="E64" s="67" t="s">
        <v>6</v>
      </c>
      <c r="F64" s="71">
        <v>0</v>
      </c>
      <c r="G64" s="71">
        <f t="shared" si="1"/>
        <v>0</v>
      </c>
      <c r="H64" s="75">
        <f t="shared" si="0"/>
        <v>0</v>
      </c>
      <c r="I64" s="78"/>
      <c r="J64" s="78"/>
      <c r="K64" s="78"/>
      <c r="L64" s="81">
        <v>0</v>
      </c>
    </row>
    <row r="65" spans="1:12" ht="16" thickBot="1">
      <c r="A65" s="51">
        <v>54</v>
      </c>
      <c r="B65" s="26" t="s">
        <v>86</v>
      </c>
      <c r="C65" s="52" t="s">
        <v>6</v>
      </c>
      <c r="D65" s="62">
        <v>10</v>
      </c>
      <c r="E65" s="67" t="s">
        <v>6</v>
      </c>
      <c r="F65" s="71">
        <v>0</v>
      </c>
      <c r="G65" s="71">
        <f t="shared" si="1"/>
        <v>0</v>
      </c>
      <c r="H65" s="75">
        <f t="shared" si="0"/>
        <v>0</v>
      </c>
      <c r="I65" s="78"/>
      <c r="J65" s="78"/>
      <c r="K65" s="78"/>
      <c r="L65" s="81">
        <v>0</v>
      </c>
    </row>
    <row r="66" spans="1:12" ht="16" thickBot="1">
      <c r="A66" s="51">
        <v>55</v>
      </c>
      <c r="B66" s="26" t="s">
        <v>135</v>
      </c>
      <c r="C66" s="52" t="s">
        <v>6</v>
      </c>
      <c r="D66" s="62">
        <v>10</v>
      </c>
      <c r="E66" s="67" t="s">
        <v>6</v>
      </c>
      <c r="F66" s="71">
        <v>0</v>
      </c>
      <c r="G66" s="71">
        <f t="shared" si="1"/>
        <v>0</v>
      </c>
      <c r="H66" s="75">
        <f t="shared" si="0"/>
        <v>0</v>
      </c>
      <c r="I66" s="78"/>
      <c r="J66" s="78"/>
      <c r="K66" s="78"/>
      <c r="L66" s="81">
        <v>0</v>
      </c>
    </row>
    <row r="67" spans="1:12" ht="16" thickBot="1">
      <c r="A67" s="51">
        <v>56</v>
      </c>
      <c r="B67" s="26" t="s">
        <v>136</v>
      </c>
      <c r="C67" s="52" t="s">
        <v>6</v>
      </c>
      <c r="D67" s="62">
        <v>10</v>
      </c>
      <c r="E67" s="67" t="s">
        <v>6</v>
      </c>
      <c r="F67" s="71">
        <v>0</v>
      </c>
      <c r="G67" s="71">
        <f t="shared" si="1"/>
        <v>0</v>
      </c>
      <c r="H67" s="75">
        <f t="shared" si="0"/>
        <v>0</v>
      </c>
      <c r="I67" s="78"/>
      <c r="J67" s="78"/>
      <c r="K67" s="78"/>
      <c r="L67" s="81">
        <v>0</v>
      </c>
    </row>
    <row r="68" spans="1:12" ht="16" thickBot="1">
      <c r="A68" s="51">
        <v>57</v>
      </c>
      <c r="B68" s="26" t="s">
        <v>137</v>
      </c>
      <c r="C68" s="52" t="s">
        <v>6</v>
      </c>
      <c r="D68" s="62">
        <v>10</v>
      </c>
      <c r="E68" s="67" t="s">
        <v>6</v>
      </c>
      <c r="F68" s="71">
        <v>0</v>
      </c>
      <c r="G68" s="71">
        <f t="shared" si="1"/>
        <v>0</v>
      </c>
      <c r="H68" s="75">
        <f t="shared" si="0"/>
        <v>0</v>
      </c>
      <c r="I68" s="78"/>
      <c r="J68" s="78"/>
      <c r="K68" s="78"/>
      <c r="L68" s="81">
        <v>0</v>
      </c>
    </row>
    <row r="69" spans="1:12" ht="16" thickBot="1">
      <c r="A69" s="51">
        <v>58</v>
      </c>
      <c r="B69" s="26" t="s">
        <v>138</v>
      </c>
      <c r="C69" s="52" t="s">
        <v>6</v>
      </c>
      <c r="D69" s="62">
        <v>10</v>
      </c>
      <c r="E69" s="67" t="s">
        <v>6</v>
      </c>
      <c r="F69" s="71">
        <v>0</v>
      </c>
      <c r="G69" s="71">
        <f t="shared" si="1"/>
        <v>0</v>
      </c>
      <c r="H69" s="75">
        <f t="shared" si="0"/>
        <v>0</v>
      </c>
      <c r="I69" s="78"/>
      <c r="J69" s="78"/>
      <c r="K69" s="78"/>
      <c r="L69" s="81">
        <v>0</v>
      </c>
    </row>
    <row r="70" spans="1:12" ht="16" thickBot="1">
      <c r="A70" s="51">
        <v>59</v>
      </c>
      <c r="B70" s="26" t="s">
        <v>139</v>
      </c>
      <c r="C70" s="52" t="s">
        <v>6</v>
      </c>
      <c r="D70" s="62">
        <v>20</v>
      </c>
      <c r="E70" s="67" t="s">
        <v>6</v>
      </c>
      <c r="F70" s="71">
        <v>0</v>
      </c>
      <c r="G70" s="71">
        <f t="shared" si="1"/>
        <v>0</v>
      </c>
      <c r="H70" s="75">
        <f t="shared" si="0"/>
        <v>0</v>
      </c>
      <c r="I70" s="78"/>
      <c r="J70" s="78"/>
      <c r="K70" s="78"/>
      <c r="L70" s="81">
        <v>0</v>
      </c>
    </row>
    <row r="71" spans="1:12" ht="16" thickBot="1">
      <c r="A71" s="51">
        <v>60</v>
      </c>
      <c r="B71" s="26" t="s">
        <v>87</v>
      </c>
      <c r="C71" s="52" t="s">
        <v>6</v>
      </c>
      <c r="D71" s="62">
        <v>10</v>
      </c>
      <c r="E71" s="67" t="s">
        <v>6</v>
      </c>
      <c r="F71" s="71">
        <v>0</v>
      </c>
      <c r="G71" s="71">
        <f t="shared" si="1"/>
        <v>0</v>
      </c>
      <c r="H71" s="75">
        <f t="shared" si="0"/>
        <v>0</v>
      </c>
      <c r="I71" s="78"/>
      <c r="J71" s="78"/>
      <c r="K71" s="78"/>
      <c r="L71" s="81">
        <v>0</v>
      </c>
    </row>
    <row r="72" spans="1:12" ht="16" thickBot="1">
      <c r="A72" s="51">
        <v>61</v>
      </c>
      <c r="B72" s="26" t="s">
        <v>140</v>
      </c>
      <c r="C72" s="52" t="s">
        <v>6</v>
      </c>
      <c r="D72" s="62">
        <v>10</v>
      </c>
      <c r="E72" s="67" t="s">
        <v>6</v>
      </c>
      <c r="F72" s="71">
        <v>0</v>
      </c>
      <c r="G72" s="71">
        <f t="shared" si="1"/>
        <v>0</v>
      </c>
      <c r="H72" s="75">
        <f t="shared" si="0"/>
        <v>0</v>
      </c>
      <c r="I72" s="78"/>
      <c r="J72" s="78"/>
      <c r="K72" s="78"/>
      <c r="L72" s="81">
        <v>0</v>
      </c>
    </row>
    <row r="73" spans="1:12" ht="16" thickBot="1">
      <c r="A73" s="51">
        <v>62</v>
      </c>
      <c r="B73" s="26" t="s">
        <v>141</v>
      </c>
      <c r="C73" s="52" t="s">
        <v>6</v>
      </c>
      <c r="D73" s="62">
        <v>10</v>
      </c>
      <c r="E73" s="67" t="s">
        <v>6</v>
      </c>
      <c r="F73" s="71">
        <v>0</v>
      </c>
      <c r="G73" s="71">
        <f t="shared" si="1"/>
        <v>0</v>
      </c>
      <c r="H73" s="75">
        <f t="shared" si="0"/>
        <v>0</v>
      </c>
      <c r="I73" s="78"/>
      <c r="J73" s="78"/>
      <c r="K73" s="78"/>
      <c r="L73" s="81">
        <v>0</v>
      </c>
    </row>
    <row r="74" spans="1:12" ht="16" thickBot="1">
      <c r="A74" s="51">
        <v>63</v>
      </c>
      <c r="B74" s="26" t="s">
        <v>88</v>
      </c>
      <c r="C74" s="52" t="s">
        <v>6</v>
      </c>
      <c r="D74" s="62">
        <v>10</v>
      </c>
      <c r="E74" s="67" t="s">
        <v>6</v>
      </c>
      <c r="F74" s="71">
        <v>0</v>
      </c>
      <c r="G74" s="71">
        <f t="shared" si="1"/>
        <v>0</v>
      </c>
      <c r="H74" s="75">
        <f t="shared" ref="H74:H89" si="2">D74*G74</f>
        <v>0</v>
      </c>
      <c r="I74" s="78"/>
      <c r="J74" s="78"/>
      <c r="K74" s="78"/>
      <c r="L74" s="81">
        <v>0</v>
      </c>
    </row>
    <row r="75" spans="1:12" ht="16" thickBot="1">
      <c r="A75" s="51">
        <v>64</v>
      </c>
      <c r="B75" s="26" t="s">
        <v>142</v>
      </c>
      <c r="C75" s="52" t="s">
        <v>6</v>
      </c>
      <c r="D75" s="62">
        <v>10</v>
      </c>
      <c r="E75" s="67" t="s">
        <v>6</v>
      </c>
      <c r="F75" s="71">
        <v>0</v>
      </c>
      <c r="G75" s="71">
        <f t="shared" si="1"/>
        <v>0</v>
      </c>
      <c r="H75" s="75">
        <f t="shared" si="2"/>
        <v>0</v>
      </c>
      <c r="I75" s="78"/>
      <c r="J75" s="78"/>
      <c r="K75" s="78"/>
      <c r="L75" s="81">
        <v>0</v>
      </c>
    </row>
    <row r="76" spans="1:12" ht="16" thickBot="1">
      <c r="A76" s="51">
        <v>65</v>
      </c>
      <c r="B76" s="26" t="s">
        <v>143</v>
      </c>
      <c r="C76" s="52" t="s">
        <v>6</v>
      </c>
      <c r="D76" s="62">
        <v>15</v>
      </c>
      <c r="E76" s="67" t="s">
        <v>6</v>
      </c>
      <c r="F76" s="71">
        <v>0</v>
      </c>
      <c r="G76" s="71">
        <f t="shared" si="1"/>
        <v>0</v>
      </c>
      <c r="H76" s="75">
        <f t="shared" si="2"/>
        <v>0</v>
      </c>
      <c r="I76" s="78"/>
      <c r="J76" s="78"/>
      <c r="K76" s="78"/>
      <c r="L76" s="81">
        <v>0</v>
      </c>
    </row>
    <row r="77" spans="1:12" ht="16" thickBot="1">
      <c r="A77" s="51">
        <v>66</v>
      </c>
      <c r="B77" s="26" t="s">
        <v>89</v>
      </c>
      <c r="C77" s="52" t="s">
        <v>6</v>
      </c>
      <c r="D77" s="62">
        <v>10</v>
      </c>
      <c r="E77" s="67" t="s">
        <v>6</v>
      </c>
      <c r="F77" s="71">
        <v>0</v>
      </c>
      <c r="G77" s="71">
        <f t="shared" si="1"/>
        <v>0</v>
      </c>
      <c r="H77" s="75">
        <f t="shared" si="2"/>
        <v>0</v>
      </c>
      <c r="I77" s="78"/>
      <c r="J77" s="78"/>
      <c r="K77" s="78"/>
      <c r="L77" s="81">
        <v>0</v>
      </c>
    </row>
    <row r="78" spans="1:12" ht="16" thickBot="1">
      <c r="A78" s="51">
        <v>67</v>
      </c>
      <c r="B78" s="26" t="s">
        <v>90</v>
      </c>
      <c r="C78" s="52" t="s">
        <v>6</v>
      </c>
      <c r="D78" s="62">
        <v>10</v>
      </c>
      <c r="E78" s="67" t="s">
        <v>6</v>
      </c>
      <c r="F78" s="71">
        <v>0</v>
      </c>
      <c r="G78" s="71">
        <f t="shared" si="1"/>
        <v>0</v>
      </c>
      <c r="H78" s="75">
        <f t="shared" si="2"/>
        <v>0</v>
      </c>
      <c r="I78" s="78"/>
      <c r="J78" s="78"/>
      <c r="K78" s="78"/>
      <c r="L78" s="81">
        <v>0</v>
      </c>
    </row>
    <row r="79" spans="1:12" ht="16" thickBot="1">
      <c r="A79" s="51">
        <v>68</v>
      </c>
      <c r="B79" s="26" t="s">
        <v>91</v>
      </c>
      <c r="C79" s="52" t="s">
        <v>6</v>
      </c>
      <c r="D79" s="62">
        <v>10</v>
      </c>
      <c r="E79" s="67" t="s">
        <v>6</v>
      </c>
      <c r="F79" s="71">
        <v>0</v>
      </c>
      <c r="G79" s="71">
        <f t="shared" si="1"/>
        <v>0</v>
      </c>
      <c r="H79" s="75">
        <f t="shared" si="2"/>
        <v>0</v>
      </c>
      <c r="I79" s="78"/>
      <c r="J79" s="78"/>
      <c r="K79" s="78"/>
      <c r="L79" s="81">
        <v>0</v>
      </c>
    </row>
    <row r="80" spans="1:12" ht="16" thickBot="1">
      <c r="A80" s="51">
        <v>69</v>
      </c>
      <c r="B80" s="26" t="s">
        <v>92</v>
      </c>
      <c r="C80" s="52" t="s">
        <v>6</v>
      </c>
      <c r="D80" s="62">
        <v>30</v>
      </c>
      <c r="E80" s="67" t="s">
        <v>6</v>
      </c>
      <c r="F80" s="71">
        <v>0</v>
      </c>
      <c r="G80" s="71">
        <f t="shared" si="1"/>
        <v>0</v>
      </c>
      <c r="H80" s="75">
        <f t="shared" si="2"/>
        <v>0</v>
      </c>
      <c r="I80" s="78"/>
      <c r="J80" s="78"/>
      <c r="K80" s="78"/>
      <c r="L80" s="81">
        <v>0</v>
      </c>
    </row>
    <row r="81" spans="1:12" ht="16" thickBot="1">
      <c r="A81" s="51">
        <v>70</v>
      </c>
      <c r="B81" s="26" t="s">
        <v>144</v>
      </c>
      <c r="C81" s="52" t="s">
        <v>6</v>
      </c>
      <c r="D81" s="62">
        <v>10</v>
      </c>
      <c r="E81" s="67" t="s">
        <v>6</v>
      </c>
      <c r="F81" s="71">
        <v>0</v>
      </c>
      <c r="G81" s="71">
        <f t="shared" si="1"/>
        <v>0</v>
      </c>
      <c r="H81" s="75">
        <f t="shared" si="2"/>
        <v>0</v>
      </c>
      <c r="I81" s="78"/>
      <c r="J81" s="78"/>
      <c r="K81" s="78"/>
      <c r="L81" s="81">
        <v>0</v>
      </c>
    </row>
    <row r="82" spans="1:12" ht="15" customHeight="1" thickBot="1">
      <c r="A82" s="51">
        <v>71</v>
      </c>
      <c r="B82" s="26" t="s">
        <v>145</v>
      </c>
      <c r="C82" s="52" t="s">
        <v>6</v>
      </c>
      <c r="D82" s="62">
        <v>10</v>
      </c>
      <c r="E82" s="67" t="s">
        <v>6</v>
      </c>
      <c r="F82" s="71">
        <v>0</v>
      </c>
      <c r="G82" s="71">
        <f t="shared" si="1"/>
        <v>0</v>
      </c>
      <c r="H82" s="75">
        <f t="shared" si="2"/>
        <v>0</v>
      </c>
      <c r="I82" s="78"/>
      <c r="J82" s="78"/>
      <c r="K82" s="78"/>
      <c r="L82" s="81">
        <v>0</v>
      </c>
    </row>
    <row r="83" spans="1:12" ht="16" thickBot="1">
      <c r="A83" s="51">
        <v>72</v>
      </c>
      <c r="B83" s="26" t="s">
        <v>146</v>
      </c>
      <c r="C83" s="52" t="s">
        <v>6</v>
      </c>
      <c r="D83" s="62">
        <v>10</v>
      </c>
      <c r="E83" s="67" t="s">
        <v>6</v>
      </c>
      <c r="F83" s="71">
        <v>0</v>
      </c>
      <c r="G83" s="71">
        <f t="shared" si="1"/>
        <v>0</v>
      </c>
      <c r="H83" s="75">
        <f t="shared" si="2"/>
        <v>0</v>
      </c>
      <c r="I83" s="78"/>
      <c r="J83" s="78"/>
      <c r="K83" s="78"/>
      <c r="L83" s="81">
        <v>0</v>
      </c>
    </row>
    <row r="84" spans="1:12" ht="16" thickBot="1">
      <c r="A84" s="51">
        <v>73</v>
      </c>
      <c r="B84" s="26" t="s">
        <v>93</v>
      </c>
      <c r="C84" s="52" t="s">
        <v>6</v>
      </c>
      <c r="D84" s="62">
        <v>10</v>
      </c>
      <c r="E84" s="67" t="s">
        <v>6</v>
      </c>
      <c r="F84" s="71">
        <v>0</v>
      </c>
      <c r="G84" s="71">
        <f t="shared" si="1"/>
        <v>0</v>
      </c>
      <c r="H84" s="75">
        <f t="shared" si="2"/>
        <v>0</v>
      </c>
      <c r="I84" s="78"/>
      <c r="J84" s="78"/>
      <c r="K84" s="78"/>
      <c r="L84" s="81">
        <v>0</v>
      </c>
    </row>
    <row r="85" spans="1:12" ht="16" thickBot="1">
      <c r="A85" s="51">
        <v>74</v>
      </c>
      <c r="B85" s="26" t="s">
        <v>94</v>
      </c>
      <c r="C85" s="52" t="s">
        <v>6</v>
      </c>
      <c r="D85" s="62">
        <v>10</v>
      </c>
      <c r="E85" s="67" t="s">
        <v>6</v>
      </c>
      <c r="F85" s="71">
        <v>0</v>
      </c>
      <c r="G85" s="71">
        <f t="shared" si="1"/>
        <v>0</v>
      </c>
      <c r="H85" s="75">
        <f t="shared" si="2"/>
        <v>0</v>
      </c>
      <c r="I85" s="78"/>
      <c r="J85" s="78"/>
      <c r="K85" s="78"/>
      <c r="L85" s="81">
        <v>0</v>
      </c>
    </row>
    <row r="86" spans="1:12" ht="16" thickBot="1">
      <c r="A86" s="51">
        <v>75</v>
      </c>
      <c r="B86" s="26" t="s">
        <v>95</v>
      </c>
      <c r="C86" s="52" t="s">
        <v>6</v>
      </c>
      <c r="D86" s="62">
        <v>5</v>
      </c>
      <c r="E86" s="67" t="s">
        <v>6</v>
      </c>
      <c r="F86" s="71">
        <v>0</v>
      </c>
      <c r="G86" s="71">
        <f t="shared" si="1"/>
        <v>0</v>
      </c>
      <c r="H86" s="75">
        <f t="shared" si="2"/>
        <v>0</v>
      </c>
      <c r="I86" s="78"/>
      <c r="J86" s="78"/>
      <c r="K86" s="78"/>
      <c r="L86" s="81">
        <v>0</v>
      </c>
    </row>
    <row r="87" spans="1:12" ht="16" thickBot="1">
      <c r="A87" s="51">
        <v>76</v>
      </c>
      <c r="B87" s="26" t="s">
        <v>96</v>
      </c>
      <c r="C87" s="52" t="s">
        <v>6</v>
      </c>
      <c r="D87" s="62">
        <v>10</v>
      </c>
      <c r="E87" s="67" t="s">
        <v>6</v>
      </c>
      <c r="F87" s="71">
        <v>0</v>
      </c>
      <c r="G87" s="71">
        <f t="shared" si="1"/>
        <v>0</v>
      </c>
      <c r="H87" s="75">
        <f t="shared" si="2"/>
        <v>0</v>
      </c>
      <c r="I87" s="78"/>
      <c r="J87" s="78"/>
      <c r="K87" s="78"/>
      <c r="L87" s="81">
        <v>0</v>
      </c>
    </row>
    <row r="88" spans="1:12" ht="16" thickBot="1">
      <c r="A88" s="51">
        <v>77</v>
      </c>
      <c r="B88" s="26" t="s">
        <v>97</v>
      </c>
      <c r="C88" s="52" t="s">
        <v>6</v>
      </c>
      <c r="D88" s="62">
        <v>10</v>
      </c>
      <c r="E88" s="67" t="s">
        <v>6</v>
      </c>
      <c r="F88" s="71">
        <v>0</v>
      </c>
      <c r="G88" s="71">
        <f t="shared" si="1"/>
        <v>0</v>
      </c>
      <c r="H88" s="75">
        <f t="shared" si="2"/>
        <v>0</v>
      </c>
      <c r="I88" s="78"/>
      <c r="J88" s="78"/>
      <c r="K88" s="78"/>
      <c r="L88" s="81">
        <v>0</v>
      </c>
    </row>
    <row r="89" spans="1:12" ht="16" thickBot="1">
      <c r="A89" s="51">
        <v>78</v>
      </c>
      <c r="B89" s="22" t="s">
        <v>26</v>
      </c>
      <c r="C89" s="52" t="s">
        <v>5</v>
      </c>
      <c r="D89" s="63">
        <v>1500</v>
      </c>
      <c r="E89" s="67" t="s">
        <v>5</v>
      </c>
      <c r="F89" s="71">
        <v>0</v>
      </c>
      <c r="G89" s="71">
        <f t="shared" si="1"/>
        <v>0</v>
      </c>
      <c r="H89" s="75">
        <f t="shared" si="2"/>
        <v>0</v>
      </c>
      <c r="I89" s="78"/>
      <c r="J89" s="78"/>
      <c r="K89" s="78"/>
      <c r="L89" s="81">
        <v>0</v>
      </c>
    </row>
    <row r="90" spans="1:12" ht="16" thickBot="1">
      <c r="A90" s="51">
        <v>79</v>
      </c>
      <c r="B90" s="38" t="s">
        <v>64</v>
      </c>
      <c r="C90" s="55" t="s">
        <v>71</v>
      </c>
      <c r="D90" s="64">
        <v>20</v>
      </c>
      <c r="E90" s="68" t="s">
        <v>4</v>
      </c>
      <c r="F90" s="71">
        <v>0</v>
      </c>
      <c r="G90" s="71">
        <f>F90*1.22</f>
        <v>0</v>
      </c>
      <c r="H90" s="75">
        <f t="shared" ref="H90:H134" si="3">D90*G90</f>
        <v>0</v>
      </c>
      <c r="I90" s="78"/>
      <c r="J90" s="78"/>
      <c r="K90" s="78"/>
      <c r="L90" s="81">
        <v>0</v>
      </c>
    </row>
    <row r="91" spans="1:12" ht="16" thickBot="1">
      <c r="A91" s="51">
        <v>80</v>
      </c>
      <c r="B91" s="38" t="s">
        <v>149</v>
      </c>
      <c r="C91" s="55" t="s">
        <v>71</v>
      </c>
      <c r="D91" s="64">
        <v>20</v>
      </c>
      <c r="E91" s="68" t="s">
        <v>71</v>
      </c>
      <c r="F91" s="71">
        <v>0</v>
      </c>
      <c r="G91" s="71">
        <f>F91*1.22</f>
        <v>0</v>
      </c>
      <c r="H91" s="75">
        <f t="shared" si="3"/>
        <v>0</v>
      </c>
      <c r="I91" s="78"/>
      <c r="J91" s="78"/>
      <c r="K91" s="78"/>
      <c r="L91" s="81">
        <v>0</v>
      </c>
    </row>
    <row r="92" spans="1:12" ht="16" thickBot="1">
      <c r="A92" s="51">
        <v>81</v>
      </c>
      <c r="B92" s="38" t="s">
        <v>150</v>
      </c>
      <c r="C92" s="55" t="s">
        <v>71</v>
      </c>
      <c r="D92" s="64">
        <v>20</v>
      </c>
      <c r="E92" s="68" t="s">
        <v>71</v>
      </c>
      <c r="F92" s="71">
        <v>0</v>
      </c>
      <c r="G92" s="71">
        <f>F92*1.22</f>
        <v>0</v>
      </c>
      <c r="H92" s="75">
        <f t="shared" si="3"/>
        <v>0</v>
      </c>
      <c r="I92" s="78"/>
      <c r="J92" s="78"/>
      <c r="K92" s="78"/>
      <c r="L92" s="81">
        <v>0</v>
      </c>
    </row>
    <row r="93" spans="1:12" ht="16" thickBot="1">
      <c r="A93" s="51">
        <v>82</v>
      </c>
      <c r="B93" s="22" t="s">
        <v>67</v>
      </c>
      <c r="C93" s="52" t="s">
        <v>69</v>
      </c>
      <c r="D93" s="62">
        <v>20</v>
      </c>
      <c r="E93" s="67" t="s">
        <v>6</v>
      </c>
      <c r="F93" s="71">
        <v>0</v>
      </c>
      <c r="G93" s="71">
        <f t="shared" ref="G93:G134" si="4">F93*1.095</f>
        <v>0</v>
      </c>
      <c r="H93" s="75">
        <f t="shared" si="3"/>
        <v>0</v>
      </c>
      <c r="I93" s="78"/>
      <c r="J93" s="78"/>
      <c r="K93" s="78"/>
      <c r="L93" s="81">
        <v>0</v>
      </c>
    </row>
    <row r="94" spans="1:12" ht="16" thickBot="1">
      <c r="A94" s="51">
        <v>83</v>
      </c>
      <c r="B94" s="22" t="s">
        <v>131</v>
      </c>
      <c r="C94" s="52" t="s">
        <v>69</v>
      </c>
      <c r="D94" s="62">
        <v>20</v>
      </c>
      <c r="E94" s="67" t="s">
        <v>6</v>
      </c>
      <c r="F94" s="71">
        <v>0</v>
      </c>
      <c r="G94" s="71">
        <f t="shared" si="4"/>
        <v>0</v>
      </c>
      <c r="H94" s="75">
        <f t="shared" si="3"/>
        <v>0</v>
      </c>
      <c r="I94" s="78"/>
      <c r="J94" s="78"/>
      <c r="K94" s="78"/>
      <c r="L94" s="81">
        <v>0</v>
      </c>
    </row>
    <row r="95" spans="1:12" ht="16" thickBot="1">
      <c r="A95" s="51">
        <v>84</v>
      </c>
      <c r="B95" s="22" t="s">
        <v>66</v>
      </c>
      <c r="C95" s="52" t="s">
        <v>69</v>
      </c>
      <c r="D95" s="62">
        <v>10</v>
      </c>
      <c r="E95" s="67" t="s">
        <v>6</v>
      </c>
      <c r="F95" s="71">
        <v>0</v>
      </c>
      <c r="G95" s="71">
        <f t="shared" si="4"/>
        <v>0</v>
      </c>
      <c r="H95" s="75">
        <f t="shared" si="3"/>
        <v>0</v>
      </c>
      <c r="I95" s="78"/>
      <c r="J95" s="78"/>
      <c r="K95" s="78"/>
      <c r="L95" s="81">
        <v>0</v>
      </c>
    </row>
    <row r="96" spans="1:12" ht="16" thickBot="1">
      <c r="A96" s="51">
        <v>85</v>
      </c>
      <c r="B96" s="22" t="s">
        <v>20</v>
      </c>
      <c r="C96" s="52" t="s">
        <v>5</v>
      </c>
      <c r="D96" s="63">
        <v>1200</v>
      </c>
      <c r="E96" s="67" t="s">
        <v>5</v>
      </c>
      <c r="F96" s="71">
        <v>0</v>
      </c>
      <c r="G96" s="71">
        <f t="shared" si="4"/>
        <v>0</v>
      </c>
      <c r="H96" s="75">
        <f t="shared" si="3"/>
        <v>0</v>
      </c>
      <c r="I96" s="78"/>
      <c r="J96" s="78"/>
      <c r="K96" s="78"/>
      <c r="L96" s="81">
        <v>0</v>
      </c>
    </row>
    <row r="97" spans="1:12" ht="16" thickBot="1">
      <c r="A97" s="51">
        <v>86</v>
      </c>
      <c r="B97" s="22" t="s">
        <v>119</v>
      </c>
      <c r="C97" s="52" t="s">
        <v>5</v>
      </c>
      <c r="D97" s="63">
        <v>200</v>
      </c>
      <c r="E97" s="67" t="s">
        <v>5</v>
      </c>
      <c r="F97" s="71">
        <v>0</v>
      </c>
      <c r="G97" s="71">
        <f t="shared" si="4"/>
        <v>0</v>
      </c>
      <c r="H97" s="75">
        <f t="shared" si="3"/>
        <v>0</v>
      </c>
      <c r="I97" s="78"/>
      <c r="J97" s="78"/>
      <c r="K97" s="78"/>
      <c r="L97" s="81">
        <v>0</v>
      </c>
    </row>
    <row r="98" spans="1:12" ht="16" thickBot="1">
      <c r="A98" s="51">
        <v>87</v>
      </c>
      <c r="B98" s="22" t="s">
        <v>21</v>
      </c>
      <c r="C98" s="52" t="s">
        <v>5</v>
      </c>
      <c r="D98" s="62">
        <v>25</v>
      </c>
      <c r="E98" s="67" t="s">
        <v>5</v>
      </c>
      <c r="F98" s="71">
        <v>0</v>
      </c>
      <c r="G98" s="71">
        <f t="shared" si="4"/>
        <v>0</v>
      </c>
      <c r="H98" s="75">
        <f t="shared" si="3"/>
        <v>0</v>
      </c>
      <c r="I98" s="78"/>
      <c r="J98" s="78"/>
      <c r="K98" s="78"/>
      <c r="L98" s="81">
        <v>0</v>
      </c>
    </row>
    <row r="99" spans="1:12" ht="16" thickBot="1">
      <c r="A99" s="51">
        <v>88</v>
      </c>
      <c r="B99" s="22" t="s">
        <v>22</v>
      </c>
      <c r="C99" s="52" t="s">
        <v>5</v>
      </c>
      <c r="D99" s="62">
        <v>60</v>
      </c>
      <c r="E99" s="67" t="s">
        <v>5</v>
      </c>
      <c r="F99" s="71">
        <v>0</v>
      </c>
      <c r="G99" s="71">
        <f t="shared" si="4"/>
        <v>0</v>
      </c>
      <c r="H99" s="75">
        <f t="shared" si="3"/>
        <v>0</v>
      </c>
      <c r="I99" s="78"/>
      <c r="J99" s="78"/>
      <c r="K99" s="78"/>
      <c r="L99" s="81">
        <v>0</v>
      </c>
    </row>
    <row r="100" spans="1:12" ht="16" thickBot="1">
      <c r="A100" s="51">
        <v>89</v>
      </c>
      <c r="B100" s="22" t="s">
        <v>156</v>
      </c>
      <c r="C100" s="52" t="s">
        <v>5</v>
      </c>
      <c r="D100" s="62">
        <v>5</v>
      </c>
      <c r="E100" s="67" t="s">
        <v>5</v>
      </c>
      <c r="F100" s="71">
        <v>0</v>
      </c>
      <c r="G100" s="71">
        <f t="shared" si="4"/>
        <v>0</v>
      </c>
      <c r="H100" s="75">
        <f t="shared" si="3"/>
        <v>0</v>
      </c>
      <c r="I100" s="78"/>
      <c r="J100" s="78"/>
      <c r="K100" s="78"/>
      <c r="L100" s="81">
        <v>0</v>
      </c>
    </row>
    <row r="101" spans="1:12" ht="16" thickBot="1">
      <c r="A101" s="51">
        <v>90</v>
      </c>
      <c r="B101" s="22" t="s">
        <v>65</v>
      </c>
      <c r="C101" s="52" t="s">
        <v>72</v>
      </c>
      <c r="D101" s="62">
        <v>10</v>
      </c>
      <c r="E101" s="67" t="s">
        <v>6</v>
      </c>
      <c r="F101" s="71">
        <v>0</v>
      </c>
      <c r="G101" s="71">
        <f t="shared" si="4"/>
        <v>0</v>
      </c>
      <c r="H101" s="75">
        <f t="shared" si="3"/>
        <v>0</v>
      </c>
      <c r="I101" s="78"/>
      <c r="J101" s="78"/>
      <c r="K101" s="78"/>
      <c r="L101" s="81">
        <v>0</v>
      </c>
    </row>
    <row r="102" spans="1:12" ht="16" thickBot="1">
      <c r="A102" s="51">
        <v>91</v>
      </c>
      <c r="B102" s="22" t="s">
        <v>172</v>
      </c>
      <c r="C102" s="52" t="s">
        <v>5</v>
      </c>
      <c r="D102" s="62">
        <v>500</v>
      </c>
      <c r="E102" s="67" t="s">
        <v>6</v>
      </c>
      <c r="F102" s="71">
        <v>0</v>
      </c>
      <c r="G102" s="71">
        <f t="shared" si="4"/>
        <v>0</v>
      </c>
      <c r="H102" s="75">
        <f t="shared" si="3"/>
        <v>0</v>
      </c>
      <c r="I102" s="78"/>
      <c r="J102" s="78"/>
      <c r="K102" s="78"/>
      <c r="L102" s="81">
        <v>0</v>
      </c>
    </row>
    <row r="103" spans="1:12" ht="16" thickBot="1">
      <c r="A103" s="51">
        <v>92</v>
      </c>
      <c r="B103" s="22" t="s">
        <v>157</v>
      </c>
      <c r="C103" s="52" t="s">
        <v>5</v>
      </c>
      <c r="D103" s="62">
        <v>450</v>
      </c>
      <c r="E103" s="67" t="s">
        <v>5</v>
      </c>
      <c r="F103" s="71">
        <v>0</v>
      </c>
      <c r="G103" s="71">
        <f t="shared" si="4"/>
        <v>0</v>
      </c>
      <c r="H103" s="75">
        <f t="shared" si="3"/>
        <v>0</v>
      </c>
      <c r="I103" s="78"/>
      <c r="J103" s="78"/>
      <c r="K103" s="78"/>
      <c r="L103" s="81">
        <v>0</v>
      </c>
    </row>
    <row r="104" spans="1:12" ht="16" thickBot="1">
      <c r="A104" s="51">
        <v>93</v>
      </c>
      <c r="B104" s="27" t="s">
        <v>98</v>
      </c>
      <c r="C104" s="56" t="s">
        <v>5</v>
      </c>
      <c r="D104" s="62">
        <v>400</v>
      </c>
      <c r="E104" s="67" t="s">
        <v>5</v>
      </c>
      <c r="F104" s="71">
        <v>0</v>
      </c>
      <c r="G104" s="71">
        <f t="shared" si="4"/>
        <v>0</v>
      </c>
      <c r="H104" s="75">
        <f t="shared" si="3"/>
        <v>0</v>
      </c>
      <c r="I104" s="78"/>
      <c r="J104" s="78"/>
      <c r="K104" s="78"/>
      <c r="L104" s="81">
        <v>0</v>
      </c>
    </row>
    <row r="105" spans="1:12" ht="16" thickBot="1">
      <c r="A105" s="51">
        <v>94</v>
      </c>
      <c r="B105" s="27" t="s">
        <v>99</v>
      </c>
      <c r="C105" s="56" t="s">
        <v>5</v>
      </c>
      <c r="D105" s="62">
        <v>100</v>
      </c>
      <c r="E105" s="67" t="s">
        <v>5</v>
      </c>
      <c r="F105" s="71">
        <v>0</v>
      </c>
      <c r="G105" s="71">
        <f t="shared" si="4"/>
        <v>0</v>
      </c>
      <c r="H105" s="75">
        <f t="shared" si="3"/>
        <v>0</v>
      </c>
      <c r="I105" s="78"/>
      <c r="J105" s="78"/>
      <c r="K105" s="78"/>
      <c r="L105" s="81">
        <v>0</v>
      </c>
    </row>
    <row r="106" spans="1:12" ht="16" thickBot="1">
      <c r="A106" s="51">
        <v>95</v>
      </c>
      <c r="B106" s="27" t="s">
        <v>100</v>
      </c>
      <c r="C106" s="56" t="s">
        <v>5</v>
      </c>
      <c r="D106" s="62">
        <v>500</v>
      </c>
      <c r="E106" s="67" t="s">
        <v>5</v>
      </c>
      <c r="F106" s="71">
        <v>0</v>
      </c>
      <c r="G106" s="71">
        <f t="shared" si="4"/>
        <v>0</v>
      </c>
      <c r="H106" s="75">
        <f t="shared" si="3"/>
        <v>0</v>
      </c>
      <c r="I106" s="78"/>
      <c r="J106" s="78"/>
      <c r="K106" s="78"/>
      <c r="L106" s="81">
        <v>0</v>
      </c>
    </row>
    <row r="107" spans="1:12" ht="16" thickBot="1">
      <c r="A107" s="51">
        <v>96</v>
      </c>
      <c r="B107" s="27" t="s">
        <v>101</v>
      </c>
      <c r="C107" s="56" t="s">
        <v>5</v>
      </c>
      <c r="D107" s="62">
        <v>500</v>
      </c>
      <c r="E107" s="67" t="s">
        <v>5</v>
      </c>
      <c r="F107" s="71">
        <v>0</v>
      </c>
      <c r="G107" s="71">
        <f t="shared" si="4"/>
        <v>0</v>
      </c>
      <c r="H107" s="75">
        <f t="shared" si="3"/>
        <v>0</v>
      </c>
      <c r="I107" s="78"/>
      <c r="J107" s="78"/>
      <c r="K107" s="78"/>
      <c r="L107" s="81">
        <v>0</v>
      </c>
    </row>
    <row r="108" spans="1:12" ht="16" thickBot="1">
      <c r="A108" s="51">
        <v>97</v>
      </c>
      <c r="B108" s="27" t="s">
        <v>102</v>
      </c>
      <c r="C108" s="56" t="s">
        <v>5</v>
      </c>
      <c r="D108" s="62">
        <v>300</v>
      </c>
      <c r="E108" s="67" t="s">
        <v>5</v>
      </c>
      <c r="F108" s="71">
        <v>0</v>
      </c>
      <c r="G108" s="71">
        <f t="shared" si="4"/>
        <v>0</v>
      </c>
      <c r="H108" s="75">
        <f t="shared" si="3"/>
        <v>0</v>
      </c>
      <c r="I108" s="78"/>
      <c r="J108" s="78"/>
      <c r="K108" s="78"/>
      <c r="L108" s="81">
        <v>0</v>
      </c>
    </row>
    <row r="109" spans="1:12" ht="16" thickBot="1">
      <c r="A109" s="51">
        <v>98</v>
      </c>
      <c r="B109" s="27" t="s">
        <v>103</v>
      </c>
      <c r="C109" s="56" t="s">
        <v>5</v>
      </c>
      <c r="D109" s="62">
        <v>50</v>
      </c>
      <c r="E109" s="67" t="s">
        <v>5</v>
      </c>
      <c r="F109" s="71">
        <v>0</v>
      </c>
      <c r="G109" s="71">
        <f t="shared" si="4"/>
        <v>0</v>
      </c>
      <c r="H109" s="75">
        <f t="shared" si="3"/>
        <v>0</v>
      </c>
      <c r="I109" s="78"/>
      <c r="J109" s="78"/>
      <c r="K109" s="78"/>
      <c r="L109" s="81">
        <v>0</v>
      </c>
    </row>
    <row r="110" spans="1:12" ht="16" thickBot="1">
      <c r="A110" s="51">
        <v>99</v>
      </c>
      <c r="B110" s="27" t="s">
        <v>104</v>
      </c>
      <c r="C110" s="56" t="s">
        <v>5</v>
      </c>
      <c r="D110" s="62">
        <v>30</v>
      </c>
      <c r="E110" s="67" t="s">
        <v>5</v>
      </c>
      <c r="F110" s="71">
        <v>0</v>
      </c>
      <c r="G110" s="71">
        <f t="shared" si="4"/>
        <v>0</v>
      </c>
      <c r="H110" s="75">
        <f t="shared" si="3"/>
        <v>0</v>
      </c>
      <c r="I110" s="78"/>
      <c r="J110" s="78"/>
      <c r="K110" s="78"/>
      <c r="L110" s="81">
        <v>0</v>
      </c>
    </row>
    <row r="111" spans="1:12" ht="16" thickBot="1">
      <c r="A111" s="51">
        <v>100</v>
      </c>
      <c r="B111" s="27" t="s">
        <v>105</v>
      </c>
      <c r="C111" s="56" t="s">
        <v>5</v>
      </c>
      <c r="D111" s="62">
        <v>20</v>
      </c>
      <c r="E111" s="67" t="s">
        <v>5</v>
      </c>
      <c r="F111" s="71">
        <v>0</v>
      </c>
      <c r="G111" s="71">
        <f t="shared" si="4"/>
        <v>0</v>
      </c>
      <c r="H111" s="75">
        <f t="shared" si="3"/>
        <v>0</v>
      </c>
      <c r="I111" s="78"/>
      <c r="J111" s="78"/>
      <c r="K111" s="78"/>
      <c r="L111" s="81">
        <v>0</v>
      </c>
    </row>
    <row r="112" spans="1:12" ht="17.5" customHeight="1" thickBot="1">
      <c r="A112" s="51">
        <v>101</v>
      </c>
      <c r="B112" s="27" t="s">
        <v>106</v>
      </c>
      <c r="C112" s="56" t="s">
        <v>5</v>
      </c>
      <c r="D112" s="62">
        <v>100</v>
      </c>
      <c r="E112" s="67" t="s">
        <v>5</v>
      </c>
      <c r="F112" s="71">
        <v>0</v>
      </c>
      <c r="G112" s="71">
        <f t="shared" si="4"/>
        <v>0</v>
      </c>
      <c r="H112" s="75">
        <f t="shared" si="3"/>
        <v>0</v>
      </c>
      <c r="I112" s="78"/>
      <c r="J112" s="78"/>
      <c r="K112" s="78"/>
      <c r="L112" s="81">
        <v>0</v>
      </c>
    </row>
    <row r="113" spans="1:12" ht="16" thickBot="1">
      <c r="A113" s="51">
        <v>102</v>
      </c>
      <c r="B113" s="27" t="s">
        <v>107</v>
      </c>
      <c r="C113" s="56" t="s">
        <v>5</v>
      </c>
      <c r="D113" s="62">
        <v>500</v>
      </c>
      <c r="E113" s="67" t="s">
        <v>5</v>
      </c>
      <c r="F113" s="71">
        <v>0</v>
      </c>
      <c r="G113" s="71">
        <f t="shared" si="4"/>
        <v>0</v>
      </c>
      <c r="H113" s="75">
        <f t="shared" si="3"/>
        <v>0</v>
      </c>
      <c r="I113" s="78"/>
      <c r="J113" s="78"/>
      <c r="K113" s="78"/>
      <c r="L113" s="81">
        <v>0</v>
      </c>
    </row>
    <row r="114" spans="1:12" ht="16" thickBot="1">
      <c r="A114" s="51">
        <v>103</v>
      </c>
      <c r="B114" s="27" t="s">
        <v>108</v>
      </c>
      <c r="C114" s="56" t="s">
        <v>5</v>
      </c>
      <c r="D114" s="62">
        <v>100</v>
      </c>
      <c r="E114" s="67" t="s">
        <v>5</v>
      </c>
      <c r="F114" s="71">
        <v>0</v>
      </c>
      <c r="G114" s="71">
        <f t="shared" si="4"/>
        <v>0</v>
      </c>
      <c r="H114" s="75">
        <f t="shared" si="3"/>
        <v>0</v>
      </c>
      <c r="I114" s="78"/>
      <c r="J114" s="78"/>
      <c r="K114" s="78"/>
      <c r="L114" s="81">
        <v>0</v>
      </c>
    </row>
    <row r="115" spans="1:12" ht="16" thickBot="1">
      <c r="A115" s="51">
        <v>104</v>
      </c>
      <c r="B115" s="27" t="s">
        <v>109</v>
      </c>
      <c r="C115" s="56" t="s">
        <v>5</v>
      </c>
      <c r="D115" s="62">
        <v>500</v>
      </c>
      <c r="E115" s="67" t="s">
        <v>5</v>
      </c>
      <c r="F115" s="71">
        <v>0</v>
      </c>
      <c r="G115" s="71">
        <f t="shared" si="4"/>
        <v>0</v>
      </c>
      <c r="H115" s="75">
        <f t="shared" si="3"/>
        <v>0</v>
      </c>
      <c r="I115" s="78"/>
      <c r="J115" s="78"/>
      <c r="K115" s="78"/>
      <c r="L115" s="81">
        <v>0</v>
      </c>
    </row>
    <row r="116" spans="1:12" ht="16" thickBot="1">
      <c r="A116" s="51">
        <v>105</v>
      </c>
      <c r="B116" s="27" t="s">
        <v>110</v>
      </c>
      <c r="C116" s="56" t="s">
        <v>5</v>
      </c>
      <c r="D116" s="62">
        <v>500</v>
      </c>
      <c r="E116" s="67" t="s">
        <v>5</v>
      </c>
      <c r="F116" s="71">
        <v>0</v>
      </c>
      <c r="G116" s="71">
        <f t="shared" si="4"/>
        <v>0</v>
      </c>
      <c r="H116" s="75">
        <f t="shared" si="3"/>
        <v>0</v>
      </c>
      <c r="I116" s="78"/>
      <c r="J116" s="78"/>
      <c r="K116" s="78"/>
      <c r="L116" s="81">
        <v>0</v>
      </c>
    </row>
    <row r="117" spans="1:12" ht="16" thickBot="1">
      <c r="A117" s="51">
        <v>106</v>
      </c>
      <c r="B117" s="27" t="s">
        <v>111</v>
      </c>
      <c r="C117" s="56" t="s">
        <v>5</v>
      </c>
      <c r="D117" s="62">
        <v>500</v>
      </c>
      <c r="E117" s="67" t="s">
        <v>5</v>
      </c>
      <c r="F117" s="71">
        <v>0</v>
      </c>
      <c r="G117" s="71">
        <f t="shared" si="4"/>
        <v>0</v>
      </c>
      <c r="H117" s="75">
        <f t="shared" si="3"/>
        <v>0</v>
      </c>
      <c r="I117" s="78"/>
      <c r="J117" s="78"/>
      <c r="K117" s="78"/>
      <c r="L117" s="81">
        <v>0</v>
      </c>
    </row>
    <row r="118" spans="1:12" ht="16" thickBot="1">
      <c r="A118" s="51">
        <v>107</v>
      </c>
      <c r="B118" s="27" t="s">
        <v>112</v>
      </c>
      <c r="C118" s="56" t="s">
        <v>5</v>
      </c>
      <c r="D118" s="62">
        <v>20</v>
      </c>
      <c r="E118" s="67" t="s">
        <v>5</v>
      </c>
      <c r="F118" s="71">
        <v>0</v>
      </c>
      <c r="G118" s="71">
        <f t="shared" si="4"/>
        <v>0</v>
      </c>
      <c r="H118" s="75">
        <f t="shared" si="3"/>
        <v>0</v>
      </c>
      <c r="I118" s="78"/>
      <c r="J118" s="78"/>
      <c r="K118" s="78"/>
      <c r="L118" s="81">
        <v>0</v>
      </c>
    </row>
    <row r="119" spans="1:12" ht="16" thickBot="1">
      <c r="A119" s="51">
        <v>108</v>
      </c>
      <c r="B119" s="27" t="s">
        <v>113</v>
      </c>
      <c r="C119" s="56" t="s">
        <v>5</v>
      </c>
      <c r="D119" s="62">
        <v>10</v>
      </c>
      <c r="E119" s="67" t="s">
        <v>5</v>
      </c>
      <c r="F119" s="71">
        <v>0</v>
      </c>
      <c r="G119" s="71">
        <f t="shared" si="4"/>
        <v>0</v>
      </c>
      <c r="H119" s="75">
        <f t="shared" si="3"/>
        <v>0</v>
      </c>
      <c r="I119" s="78"/>
      <c r="J119" s="78"/>
      <c r="K119" s="78"/>
      <c r="L119" s="81">
        <v>0</v>
      </c>
    </row>
    <row r="120" spans="1:12" ht="16" thickBot="1">
      <c r="A120" s="51">
        <v>109</v>
      </c>
      <c r="B120" s="27" t="s">
        <v>114</v>
      </c>
      <c r="C120" s="56" t="s">
        <v>5</v>
      </c>
      <c r="D120" s="62">
        <v>10</v>
      </c>
      <c r="E120" s="67" t="s">
        <v>5</v>
      </c>
      <c r="F120" s="71">
        <v>0</v>
      </c>
      <c r="G120" s="71">
        <f t="shared" si="4"/>
        <v>0</v>
      </c>
      <c r="H120" s="75">
        <f t="shared" si="3"/>
        <v>0</v>
      </c>
      <c r="I120" s="78"/>
      <c r="J120" s="78"/>
      <c r="K120" s="78"/>
      <c r="L120" s="81">
        <v>0</v>
      </c>
    </row>
    <row r="121" spans="1:12" ht="16" thickBot="1">
      <c r="A121" s="51">
        <v>110</v>
      </c>
      <c r="B121" s="27" t="s">
        <v>115</v>
      </c>
      <c r="C121" s="56" t="s">
        <v>5</v>
      </c>
      <c r="D121" s="62">
        <v>10</v>
      </c>
      <c r="E121" s="67" t="s">
        <v>5</v>
      </c>
      <c r="F121" s="71">
        <v>0</v>
      </c>
      <c r="G121" s="71">
        <f t="shared" si="4"/>
        <v>0</v>
      </c>
      <c r="H121" s="75">
        <f t="shared" si="3"/>
        <v>0</v>
      </c>
      <c r="I121" s="78"/>
      <c r="J121" s="78"/>
      <c r="K121" s="78"/>
      <c r="L121" s="81">
        <v>0</v>
      </c>
    </row>
    <row r="122" spans="1:12" ht="31" thickBot="1">
      <c r="A122" s="51">
        <v>111</v>
      </c>
      <c r="B122" s="23" t="s">
        <v>116</v>
      </c>
      <c r="C122" s="56" t="s">
        <v>5</v>
      </c>
      <c r="D122" s="62">
        <v>100</v>
      </c>
      <c r="E122" s="67" t="s">
        <v>5</v>
      </c>
      <c r="F122" s="71">
        <v>0</v>
      </c>
      <c r="G122" s="71">
        <f t="shared" si="4"/>
        <v>0</v>
      </c>
      <c r="H122" s="75">
        <f t="shared" si="3"/>
        <v>0</v>
      </c>
      <c r="I122" s="78"/>
      <c r="J122" s="78"/>
      <c r="K122" s="78"/>
      <c r="L122" s="81">
        <v>0</v>
      </c>
    </row>
    <row r="123" spans="1:12" ht="31" thickBot="1">
      <c r="A123" s="51">
        <v>112</v>
      </c>
      <c r="B123" s="23" t="s">
        <v>117</v>
      </c>
      <c r="C123" s="56" t="s">
        <v>5</v>
      </c>
      <c r="D123" s="62">
        <v>50</v>
      </c>
      <c r="E123" s="67" t="s">
        <v>5</v>
      </c>
      <c r="F123" s="71">
        <v>0</v>
      </c>
      <c r="G123" s="71">
        <f t="shared" si="4"/>
        <v>0</v>
      </c>
      <c r="H123" s="75">
        <f t="shared" si="3"/>
        <v>0</v>
      </c>
      <c r="I123" s="78"/>
      <c r="J123" s="78"/>
      <c r="K123" s="78"/>
      <c r="L123" s="81">
        <v>0</v>
      </c>
    </row>
    <row r="124" spans="1:12" ht="16" thickBot="1">
      <c r="A124" s="51">
        <v>113</v>
      </c>
      <c r="B124" s="22" t="s">
        <v>52</v>
      </c>
      <c r="C124" s="57" t="s">
        <v>5</v>
      </c>
      <c r="D124" s="62">
        <v>300</v>
      </c>
      <c r="E124" s="67" t="s">
        <v>5</v>
      </c>
      <c r="F124" s="71">
        <v>0</v>
      </c>
      <c r="G124" s="71">
        <f t="shared" si="4"/>
        <v>0</v>
      </c>
      <c r="H124" s="75">
        <f t="shared" si="3"/>
        <v>0</v>
      </c>
      <c r="I124" s="78"/>
      <c r="J124" s="78"/>
      <c r="K124" s="78"/>
      <c r="L124" s="81">
        <v>0</v>
      </c>
    </row>
    <row r="125" spans="1:12" ht="16" thickBot="1">
      <c r="A125" s="51">
        <v>114</v>
      </c>
      <c r="B125" s="22" t="s">
        <v>48</v>
      </c>
      <c r="C125" s="52" t="s">
        <v>5</v>
      </c>
      <c r="D125" s="62">
        <v>200</v>
      </c>
      <c r="E125" s="67" t="s">
        <v>5</v>
      </c>
      <c r="F125" s="71">
        <v>0</v>
      </c>
      <c r="G125" s="71">
        <f t="shared" si="4"/>
        <v>0</v>
      </c>
      <c r="H125" s="75">
        <f t="shared" si="3"/>
        <v>0</v>
      </c>
      <c r="I125" s="78"/>
      <c r="J125" s="78"/>
      <c r="K125" s="78"/>
      <c r="L125" s="81">
        <v>0</v>
      </c>
    </row>
    <row r="126" spans="1:12" ht="16" thickBot="1">
      <c r="A126" s="51">
        <v>115</v>
      </c>
      <c r="B126" s="22" t="s">
        <v>174</v>
      </c>
      <c r="C126" s="52" t="s">
        <v>132</v>
      </c>
      <c r="D126" s="62">
        <v>100</v>
      </c>
      <c r="E126" s="67" t="s">
        <v>6</v>
      </c>
      <c r="F126" s="71">
        <v>0</v>
      </c>
      <c r="G126" s="71">
        <f t="shared" si="4"/>
        <v>0</v>
      </c>
      <c r="H126" s="75">
        <f t="shared" si="3"/>
        <v>0</v>
      </c>
      <c r="I126" s="78"/>
      <c r="J126" s="78"/>
      <c r="K126" s="78"/>
      <c r="L126" s="81">
        <v>0</v>
      </c>
    </row>
    <row r="127" spans="1:12" ht="16" thickBot="1">
      <c r="A127" s="51">
        <v>116</v>
      </c>
      <c r="B127" s="22" t="s">
        <v>12</v>
      </c>
      <c r="C127" s="52" t="s">
        <v>69</v>
      </c>
      <c r="D127" s="62">
        <v>400</v>
      </c>
      <c r="E127" s="67" t="s">
        <v>6</v>
      </c>
      <c r="F127" s="71">
        <v>0</v>
      </c>
      <c r="G127" s="71">
        <f t="shared" si="4"/>
        <v>0</v>
      </c>
      <c r="H127" s="75">
        <f t="shared" si="3"/>
        <v>0</v>
      </c>
      <c r="I127" s="78"/>
      <c r="J127" s="78"/>
      <c r="K127" s="78"/>
      <c r="L127" s="81">
        <v>0</v>
      </c>
    </row>
    <row r="128" spans="1:12" ht="16" thickBot="1">
      <c r="A128" s="51">
        <v>117</v>
      </c>
      <c r="B128" s="22" t="s">
        <v>168</v>
      </c>
      <c r="C128" s="52" t="s">
        <v>126</v>
      </c>
      <c r="D128" s="62">
        <v>50</v>
      </c>
      <c r="E128" s="67" t="s">
        <v>6</v>
      </c>
      <c r="F128" s="71">
        <v>0</v>
      </c>
      <c r="G128" s="71">
        <f t="shared" si="4"/>
        <v>0</v>
      </c>
      <c r="H128" s="75">
        <f t="shared" si="3"/>
        <v>0</v>
      </c>
      <c r="I128" s="78"/>
      <c r="J128" s="78"/>
      <c r="K128" s="78"/>
      <c r="L128" s="81">
        <v>0</v>
      </c>
    </row>
    <row r="129" spans="1:12" ht="16" thickBot="1">
      <c r="A129" s="51">
        <v>118</v>
      </c>
      <c r="B129" s="22" t="s">
        <v>169</v>
      </c>
      <c r="C129" s="52" t="s">
        <v>75</v>
      </c>
      <c r="D129" s="62">
        <v>5</v>
      </c>
      <c r="E129" s="67" t="s">
        <v>6</v>
      </c>
      <c r="F129" s="71">
        <v>0</v>
      </c>
      <c r="G129" s="71">
        <f t="shared" si="4"/>
        <v>0</v>
      </c>
      <c r="H129" s="75">
        <f t="shared" si="3"/>
        <v>0</v>
      </c>
      <c r="I129" s="78"/>
      <c r="J129" s="78"/>
      <c r="K129" s="78"/>
      <c r="L129" s="81">
        <v>0</v>
      </c>
    </row>
    <row r="130" spans="1:12" ht="16" thickBot="1">
      <c r="A130" s="51">
        <v>119</v>
      </c>
      <c r="B130" s="22" t="s">
        <v>151</v>
      </c>
      <c r="C130" s="52" t="s">
        <v>76</v>
      </c>
      <c r="D130" s="62">
        <v>50</v>
      </c>
      <c r="E130" s="67" t="s">
        <v>6</v>
      </c>
      <c r="F130" s="71">
        <v>0</v>
      </c>
      <c r="G130" s="71">
        <f t="shared" si="4"/>
        <v>0</v>
      </c>
      <c r="H130" s="75">
        <f t="shared" si="3"/>
        <v>0</v>
      </c>
      <c r="I130" s="78"/>
      <c r="J130" s="78"/>
      <c r="K130" s="78"/>
      <c r="L130" s="81">
        <v>0</v>
      </c>
    </row>
    <row r="131" spans="1:12" ht="16" thickBot="1">
      <c r="A131" s="51">
        <v>120</v>
      </c>
      <c r="B131" s="22" t="s">
        <v>24</v>
      </c>
      <c r="C131" s="52" t="s">
        <v>5</v>
      </c>
      <c r="D131" s="62">
        <v>20</v>
      </c>
      <c r="E131" s="67" t="s">
        <v>5</v>
      </c>
      <c r="F131" s="71">
        <v>0</v>
      </c>
      <c r="G131" s="71">
        <f t="shared" si="4"/>
        <v>0</v>
      </c>
      <c r="H131" s="75">
        <f t="shared" si="3"/>
        <v>0</v>
      </c>
      <c r="I131" s="78"/>
      <c r="J131" s="78"/>
      <c r="K131" s="78"/>
      <c r="L131" s="81">
        <v>0</v>
      </c>
    </row>
    <row r="132" spans="1:12" ht="16" thickBot="1">
      <c r="A132" s="51">
        <v>121</v>
      </c>
      <c r="B132" s="22" t="s">
        <v>170</v>
      </c>
      <c r="C132" s="52" t="s">
        <v>71</v>
      </c>
      <c r="D132" s="62">
        <v>250</v>
      </c>
      <c r="E132" s="67" t="s">
        <v>4</v>
      </c>
      <c r="F132" s="71">
        <v>0</v>
      </c>
      <c r="G132" s="71">
        <f t="shared" si="4"/>
        <v>0</v>
      </c>
      <c r="H132" s="75">
        <f t="shared" si="3"/>
        <v>0</v>
      </c>
      <c r="I132" s="83"/>
      <c r="J132" s="83"/>
      <c r="K132" s="78"/>
      <c r="L132" s="81">
        <v>0</v>
      </c>
    </row>
    <row r="133" spans="1:12" ht="16" thickBot="1">
      <c r="A133" s="51">
        <v>122</v>
      </c>
      <c r="B133" s="22" t="s">
        <v>152</v>
      </c>
      <c r="C133" s="52" t="s">
        <v>71</v>
      </c>
      <c r="D133" s="62">
        <v>50</v>
      </c>
      <c r="E133" s="67" t="s">
        <v>153</v>
      </c>
      <c r="F133" s="71">
        <v>0</v>
      </c>
      <c r="G133" s="71">
        <f t="shared" si="4"/>
        <v>0</v>
      </c>
      <c r="H133" s="75">
        <f t="shared" si="3"/>
        <v>0</v>
      </c>
      <c r="I133" s="77"/>
      <c r="J133" s="89"/>
      <c r="K133" s="78"/>
      <c r="L133" s="81">
        <v>0</v>
      </c>
    </row>
    <row r="134" spans="1:12" ht="16" thickBot="1">
      <c r="A134" s="51">
        <v>123</v>
      </c>
      <c r="B134" s="22" t="s">
        <v>154</v>
      </c>
      <c r="C134" s="52" t="s">
        <v>155</v>
      </c>
      <c r="D134" s="65">
        <v>50</v>
      </c>
      <c r="E134" s="69" t="s">
        <v>4</v>
      </c>
      <c r="F134" s="72">
        <v>0</v>
      </c>
      <c r="G134" s="72">
        <f t="shared" si="4"/>
        <v>0</v>
      </c>
      <c r="H134" s="76">
        <f t="shared" si="3"/>
        <v>0</v>
      </c>
      <c r="I134" s="79"/>
      <c r="J134" s="79"/>
      <c r="K134" s="79"/>
      <c r="L134" s="82">
        <v>0</v>
      </c>
    </row>
    <row r="135" spans="1:12">
      <c r="A135" s="99"/>
      <c r="B135" s="96"/>
      <c r="C135" s="28"/>
      <c r="D135" s="94"/>
      <c r="E135" s="92"/>
      <c r="F135" s="90" t="s">
        <v>7</v>
      </c>
      <c r="G135" s="90"/>
      <c r="H135" s="85">
        <f>SUM(H12:H134)</f>
        <v>0</v>
      </c>
    </row>
    <row r="136" spans="1:12">
      <c r="A136" s="100"/>
      <c r="B136" s="97"/>
      <c r="C136" s="29"/>
      <c r="D136" s="94"/>
      <c r="E136" s="92"/>
      <c r="F136" s="90"/>
      <c r="G136" s="90"/>
      <c r="H136" s="49"/>
    </row>
    <row r="137" spans="1:12" ht="15" thickBot="1">
      <c r="A137" s="101"/>
      <c r="B137" s="98"/>
      <c r="C137" s="30"/>
      <c r="D137" s="95"/>
      <c r="E137" s="93"/>
      <c r="F137" s="91"/>
      <c r="G137" s="91"/>
      <c r="H137" s="50"/>
    </row>
    <row r="138" spans="1:12">
      <c r="A138" s="8"/>
    </row>
    <row r="139" spans="1:12">
      <c r="A139" s="6" t="s">
        <v>31</v>
      </c>
    </row>
    <row r="140" spans="1:12" ht="16">
      <c r="A140" s="35" t="s">
        <v>79</v>
      </c>
      <c r="B140" s="41"/>
      <c r="C140" s="13"/>
      <c r="E140" s="41"/>
      <c r="F140" s="41"/>
      <c r="G140" s="13"/>
    </row>
    <row r="141" spans="1:12" ht="16">
      <c r="A141" s="12" t="s">
        <v>32</v>
      </c>
    </row>
    <row r="142" spans="1:12" ht="16">
      <c r="A142" s="12" t="s">
        <v>33</v>
      </c>
      <c r="B142" s="42"/>
      <c r="C142" s="14"/>
      <c r="E142" s="42"/>
      <c r="F142" s="42"/>
      <c r="G142" s="14"/>
    </row>
    <row r="143" spans="1:12" ht="16">
      <c r="A143" s="12" t="s">
        <v>34</v>
      </c>
      <c r="B143" s="42"/>
      <c r="C143" s="14"/>
      <c r="E143" s="42"/>
      <c r="F143" s="42"/>
      <c r="G143" s="14"/>
    </row>
    <row r="144" spans="1:12" ht="16">
      <c r="A144" s="12" t="s">
        <v>35</v>
      </c>
    </row>
    <row r="145" spans="1:7" ht="16">
      <c r="A145" s="12" t="s">
        <v>36</v>
      </c>
    </row>
    <row r="146" spans="1:7" ht="16">
      <c r="A146" s="12" t="s">
        <v>37</v>
      </c>
    </row>
    <row r="147" spans="1:7" ht="16">
      <c r="A147" s="12" t="s">
        <v>38</v>
      </c>
    </row>
    <row r="148" spans="1:7" ht="16">
      <c r="A148" s="12" t="s">
        <v>39</v>
      </c>
    </row>
    <row r="149" spans="1:7" ht="16">
      <c r="A149" s="15" t="s">
        <v>40</v>
      </c>
    </row>
    <row r="150" spans="1:7" ht="16">
      <c r="A150" s="15" t="s">
        <v>41</v>
      </c>
    </row>
    <row r="151" spans="1:7" ht="16">
      <c r="A151" s="7" t="s">
        <v>42</v>
      </c>
      <c r="C151" s="16"/>
    </row>
    <row r="152" spans="1:7" ht="16">
      <c r="A152" s="15" t="s">
        <v>43</v>
      </c>
    </row>
    <row r="153" spans="1:7" ht="16">
      <c r="A153" s="17" t="s">
        <v>44</v>
      </c>
    </row>
    <row r="154" spans="1:7" ht="16">
      <c r="A154" s="15" t="s">
        <v>45</v>
      </c>
    </row>
    <row r="155" spans="1:7" ht="16">
      <c r="A155" s="17" t="s">
        <v>46</v>
      </c>
    </row>
    <row r="156" spans="1:7" ht="16">
      <c r="A156" s="17"/>
    </row>
    <row r="158" spans="1:7">
      <c r="A158" s="6"/>
      <c r="B158" s="45" t="s">
        <v>8</v>
      </c>
      <c r="C158" s="6"/>
      <c r="G158" s="18" t="s">
        <v>47</v>
      </c>
    </row>
    <row r="159" spans="1:7">
      <c r="A159" s="19"/>
      <c r="B159" s="29"/>
      <c r="C159" s="20"/>
      <c r="D159" s="44"/>
      <c r="E159" s="37"/>
      <c r="F159" s="36"/>
      <c r="G159" s="21"/>
    </row>
    <row r="160" spans="1:7">
      <c r="A160" s="8"/>
    </row>
    <row r="161" spans="1:6">
      <c r="A161" s="9"/>
    </row>
    <row r="162" spans="1:6">
      <c r="A162" s="3"/>
    </row>
    <row r="163" spans="1:6">
      <c r="A163" s="3"/>
    </row>
    <row r="164" spans="1:6">
      <c r="A164" s="6"/>
    </row>
    <row r="165" spans="1:6">
      <c r="A165" s="8"/>
    </row>
    <row r="166" spans="1:6">
      <c r="A166" s="9"/>
    </row>
    <row r="167" spans="1:6">
      <c r="A167" s="3"/>
    </row>
    <row r="168" spans="1:6">
      <c r="A168" s="3"/>
    </row>
    <row r="169" spans="1:6">
      <c r="A169" s="6"/>
    </row>
    <row r="170" spans="1:6">
      <c r="A170" s="6"/>
      <c r="F170" s="45"/>
    </row>
    <row r="171" spans="1:6">
      <c r="A171" s="6"/>
      <c r="B171" s="48"/>
      <c r="C171" s="11"/>
    </row>
    <row r="172" spans="1:6">
      <c r="A172" s="6"/>
      <c r="B172" s="48"/>
      <c r="C172" s="11"/>
    </row>
    <row r="173" spans="1:6">
      <c r="A173" s="6"/>
    </row>
    <row r="174" spans="1:6">
      <c r="A174" s="6"/>
    </row>
    <row r="175" spans="1:6">
      <c r="A175" s="6"/>
    </row>
    <row r="176" spans="1:6">
      <c r="A176" s="6"/>
    </row>
  </sheetData>
  <mergeCells count="5">
    <mergeCell ref="F135:G137"/>
    <mergeCell ref="E135:E137"/>
    <mergeCell ref="D135:D137"/>
    <mergeCell ref="B135:B137"/>
    <mergeCell ref="A135:A137"/>
  </mergeCells>
  <phoneticPr fontId="7" type="noConversion"/>
  <pageMargins left="0.75" right="0.75" top="1" bottom="1" header="0" footer="0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15.Skupina</vt:lpstr>
    </vt:vector>
  </TitlesOfParts>
  <Company>Libela ELSI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Cerkvenik</dc:creator>
  <cp:lastModifiedBy>Lana Ceric</cp:lastModifiedBy>
  <cp:lastPrinted>2017-01-11T09:05:16Z</cp:lastPrinted>
  <dcterms:created xsi:type="dcterms:W3CDTF">2006-12-07T19:58:54Z</dcterms:created>
  <dcterms:modified xsi:type="dcterms:W3CDTF">2019-10-17T07:29:35Z</dcterms:modified>
</cp:coreProperties>
</file>